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15.xml" ContentType="application/vnd.ms-office.chartcolorstyle+xml"/>
  <Override PartName="/xl/charts/colors16.xml" ContentType="application/vnd.ms-office.chartcolorstyle+xml"/>
  <Override PartName="/xl/charts/colors17.xml" ContentType="application/vnd.ms-office.chartcolorstyle+xml"/>
  <Override PartName="/xl/charts/colors18.xml" ContentType="application/vnd.ms-office.chartcolorstyle+xml"/>
  <Override PartName="/xl/charts/colors19.xml" ContentType="application/vnd.ms-office.chartcolorstyle+xml"/>
  <Override PartName="/xl/charts/colors2.xml" ContentType="application/vnd.ms-office.chartcolorstyle+xml"/>
  <Override PartName="/xl/charts/colors20.xml" ContentType="application/vnd.ms-office.chartcolorstyle+xml"/>
  <Override PartName="/xl/charts/colors21.xml" ContentType="application/vnd.ms-office.chartcolorstyle+xml"/>
  <Override PartName="/xl/charts/colors22.xml" ContentType="application/vnd.ms-office.chartcolorstyle+xml"/>
  <Override PartName="/xl/charts/colors23.xml" ContentType="application/vnd.ms-office.chartcolorstyle+xml"/>
  <Override PartName="/xl/charts/colors24.xml" ContentType="application/vnd.ms-office.chartcolorstyle+xml"/>
  <Override PartName="/xl/charts/colors25.xml" ContentType="application/vnd.ms-office.chartcolorstyle+xml"/>
  <Override PartName="/xl/charts/colors26.xml" ContentType="application/vnd.ms-office.chartcolorstyle+xml"/>
  <Override PartName="/xl/charts/colors27.xml" ContentType="application/vnd.ms-office.chartcolorstyle+xml"/>
  <Override PartName="/xl/charts/colors28.xml" ContentType="application/vnd.ms-office.chartcolorstyle+xml"/>
  <Override PartName="/xl/charts/colors29.xml" ContentType="application/vnd.ms-office.chartcolorstyle+xml"/>
  <Override PartName="/xl/charts/colors3.xml" ContentType="application/vnd.ms-office.chartcolorstyle+xml"/>
  <Override PartName="/xl/charts/colors30.xml" ContentType="application/vnd.ms-office.chartcolorstyle+xml"/>
  <Override PartName="/xl/charts/colors31.xml" ContentType="application/vnd.ms-office.chartcolorstyle+xml"/>
  <Override PartName="/xl/charts/colors32.xml" ContentType="application/vnd.ms-office.chartcolorstyle+xml"/>
  <Override PartName="/xl/charts/colors33.xml" ContentType="application/vnd.ms-office.chartcolorstyle+xml"/>
  <Override PartName="/xl/charts/colors34.xml" ContentType="application/vnd.ms-office.chartcolorstyle+xml"/>
  <Override PartName="/xl/charts/colors35.xml" ContentType="application/vnd.ms-office.chartcolorstyle+xml"/>
  <Override PartName="/xl/charts/colors36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15.xml" ContentType="application/vnd.ms-office.chartstyle+xml"/>
  <Override PartName="/xl/charts/style16.xml" ContentType="application/vnd.ms-office.chartstyle+xml"/>
  <Override PartName="/xl/charts/style17.xml" ContentType="application/vnd.ms-office.chartstyle+xml"/>
  <Override PartName="/xl/charts/style18.xml" ContentType="application/vnd.ms-office.chartstyle+xml"/>
  <Override PartName="/xl/charts/style19.xml" ContentType="application/vnd.ms-office.chartstyle+xml"/>
  <Override PartName="/xl/charts/style2.xml" ContentType="application/vnd.ms-office.chartstyle+xml"/>
  <Override PartName="/xl/charts/style20.xml" ContentType="application/vnd.ms-office.chartstyle+xml"/>
  <Override PartName="/xl/charts/style21.xml" ContentType="application/vnd.ms-office.chartstyle+xml"/>
  <Override PartName="/xl/charts/style22.xml" ContentType="application/vnd.ms-office.chartstyle+xml"/>
  <Override PartName="/xl/charts/style23.xml" ContentType="application/vnd.ms-office.chartstyle+xml"/>
  <Override PartName="/xl/charts/style24.xml" ContentType="application/vnd.ms-office.chartstyle+xml"/>
  <Override PartName="/xl/charts/style25.xml" ContentType="application/vnd.ms-office.chartstyle+xml"/>
  <Override PartName="/xl/charts/style26.xml" ContentType="application/vnd.ms-office.chartstyle+xml"/>
  <Override PartName="/xl/charts/style27.xml" ContentType="application/vnd.ms-office.chartstyle+xml"/>
  <Override PartName="/xl/charts/style28.xml" ContentType="application/vnd.ms-office.chartstyle+xml"/>
  <Override PartName="/xl/charts/style29.xml" ContentType="application/vnd.ms-office.chartstyle+xml"/>
  <Override PartName="/xl/charts/style3.xml" ContentType="application/vnd.ms-office.chartstyle+xml"/>
  <Override PartName="/xl/charts/style30.xml" ContentType="application/vnd.ms-office.chartstyle+xml"/>
  <Override PartName="/xl/charts/style31.xml" ContentType="application/vnd.ms-office.chartstyle+xml"/>
  <Override PartName="/xl/charts/style32.xml" ContentType="application/vnd.ms-office.chartstyle+xml"/>
  <Override PartName="/xl/charts/style33.xml" ContentType="application/vnd.ms-office.chartstyle+xml"/>
  <Override PartName="/xl/charts/style34.xml" ContentType="application/vnd.ms-office.chartstyle+xml"/>
  <Override PartName="/xl/charts/style35.xml" ContentType="application/vnd.ms-office.chartstyle+xml"/>
  <Override PartName="/xl/charts/style36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Monthly Habit Tracker" sheetId="1" r:id="rId1"/>
    <sheet name="©" sheetId="2" r:id="rId2"/>
  </sheets>
  <definedNames>
    <definedName name="Category">#REF!</definedName>
    <definedName name="Transac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<sst xmlns="http://schemas.openxmlformats.org/spreadsheetml/2006/main" count="26" uniqueCount="19">
  <si>
    <t>HABIT -&gt;</t>
  </si>
  <si>
    <t>Exercise</t>
  </si>
  <si>
    <t>Write 2 posts</t>
  </si>
  <si>
    <t>Daily plan</t>
  </si>
  <si>
    <t>Meditate</t>
  </si>
  <si>
    <t>Drink Water</t>
  </si>
  <si>
    <t>Year:</t>
  </si>
  <si>
    <t>Monday</t>
  </si>
  <si>
    <t>Tuesday</t>
  </si>
  <si>
    <t>Wednesday</t>
  </si>
  <si>
    <t>Month:</t>
  </si>
  <si>
    <t>Thursday</t>
  </si>
  <si>
    <t>01</t>
  </si>
  <si>
    <t>Friday</t>
  </si>
  <si>
    <t>Saturday</t>
  </si>
  <si>
    <t>Sunday</t>
  </si>
  <si>
    <t>HABIT</t>
  </si>
  <si>
    <t>TRACKER</t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</si>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</sst>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8"/>
      <color theme="1"/>
      <name val="Lato"/>
      <charset val="134"/>
    </font>
    <font>
      <sz val="5"/>
      <color theme="1"/>
      <name val="Lato"/>
      <charset val="134"/>
    </font>
    <font>
      <b/>
      <sz val="8"/>
      <color theme="1"/>
      <name val="Lato"/>
      <charset val="134"/>
    </font>
    <font>
      <b/>
      <sz val="5"/>
      <color theme="1"/>
      <name val="Lato"/>
      <charset val="134"/>
    </font>
    <font>
      <b/>
      <sz val="5"/>
      <name val="Lato"/>
      <charset val="134"/>
    </font>
    <font>
      <sz val="8"/>
      <color theme="0"/>
      <name val="Lato"/>
      <charset val="134"/>
    </font>
    <font>
      <b/>
      <sz val="10"/>
      <color theme="0"/>
      <name val="Lato"/>
      <charset val="134"/>
    </font>
    <font>
      <b/>
      <sz val="5"/>
      <color theme="0"/>
      <name val="Lato"/>
      <charset val="134"/>
    </font>
    <font>
      <b/>
      <sz val="28"/>
      <color theme="1"/>
      <name val="Lato"/>
      <charset val="134"/>
    </font>
    <font>
      <b/>
      <sz val="44"/>
      <color rgb="FF00B0F0"/>
      <name val="Lato"/>
      <charset val="134"/>
    </font>
    <font>
      <b/>
      <sz val="36"/>
      <name val="La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AC92EB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E8EE14"/>
        <bgColor indexed="64"/>
      </patternFill>
    </fill>
    <fill>
      <patternFill patternType="solid">
        <fgColor rgb="FFA0D667"/>
        <bgColor indexed="64"/>
      </patternFill>
    </fill>
    <fill>
      <patternFill patternType="solid">
        <fgColor rgb="FFFFCE55"/>
        <bgColor indexed="64"/>
      </patternFill>
    </fill>
    <fill>
      <patternFill patternType="solid">
        <fgColor rgb="FFED556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0" tint="-0.349986266670736"/>
      </left>
      <right/>
      <top style="thin">
        <color theme="0" tint="-0.349986266670736"/>
      </top>
      <bottom/>
      <diagonal/>
    </border>
    <border>
      <left/>
      <right/>
      <top style="thin">
        <color theme="0" tint="-0.349986266670736"/>
      </top>
      <bottom/>
      <diagonal/>
    </border>
    <border>
      <left style="thin">
        <color theme="0" tint="-0.349986266670736"/>
      </left>
      <right/>
      <top/>
      <bottom/>
      <diagonal/>
    </border>
    <border>
      <left/>
      <right/>
      <top/>
      <bottom style="thin">
        <color theme="0" tint="-0.349986266670736"/>
      </bottom>
      <diagonal/>
    </border>
    <border>
      <left/>
      <right/>
      <top style="thin">
        <color theme="0" tint="-0.349986266670736"/>
      </top>
      <bottom style="thin">
        <color theme="0" tint="-0.349986266670736"/>
      </bottom>
      <diagonal/>
    </border>
    <border>
      <left style="thin">
        <color theme="0" tint="-0.349986266670736"/>
      </left>
      <right/>
      <top/>
      <bottom style="thin">
        <color theme="0" tint="-0.349986266670736"/>
      </bottom>
      <diagonal/>
    </border>
    <border>
      <left/>
      <right style="thin">
        <color theme="0" tint="-0.349986266670736"/>
      </right>
      <top style="thin">
        <color theme="0" tint="-0.349986266670736"/>
      </top>
      <bottom/>
      <diagonal/>
    </border>
    <border>
      <left/>
      <right style="thin">
        <color theme="0" tint="-0.349986266670736"/>
      </right>
      <top/>
      <bottom/>
      <diagonal/>
    </border>
    <border>
      <left/>
      <right style="thin">
        <color theme="0" tint="-0.349986266670736"/>
      </right>
      <top/>
      <bottom style="thin">
        <color theme="0" tint="-0.34998626667073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49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" fontId="4" fillId="2" borderId="0" xfId="0" applyNumberFormat="1" applyFont="1" applyFill="1" applyAlignment="1">
      <alignment horizontal="right" vertical="center" indent="1"/>
    </xf>
    <xf numFmtId="0" fontId="4" fillId="2" borderId="0" xfId="0" applyFont="1" applyFill="1" applyAlignment="1">
      <alignment horizontal="right" vertical="center" indent="1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7" fontId="2" fillId="2" borderId="4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0" fontId="2" fillId="5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9" fontId="6" fillId="2" borderId="0" xfId="0" applyNumberFormat="1" applyFont="1" applyFill="1" applyAlignment="1">
      <alignment horizontal="left" vertical="center"/>
    </xf>
    <xf numFmtId="9" fontId="6" fillId="2" borderId="8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9" fontId="4" fillId="2" borderId="4" xfId="0" applyNumberFormat="1" applyFont="1" applyFill="1" applyBorder="1" applyAlignment="1">
      <alignment horizontal="left" vertical="center" indent="1"/>
    </xf>
    <xf numFmtId="9" fontId="7" fillId="2" borderId="4" xfId="0" applyNumberFormat="1" applyFont="1" applyFill="1" applyBorder="1" applyAlignment="1">
      <alignment horizontal="center" vertical="center"/>
    </xf>
    <xf numFmtId="9" fontId="4" fillId="2" borderId="5" xfId="0" applyNumberFormat="1" applyFont="1" applyFill="1" applyBorder="1" applyAlignment="1">
      <alignment horizontal="left" vertical="center" indent="1"/>
    </xf>
    <xf numFmtId="9" fontId="7" fillId="2" borderId="5" xfId="0" applyNumberFormat="1" applyFont="1" applyFill="1" applyBorder="1" applyAlignment="1">
      <alignment horizontal="center" vertical="center"/>
    </xf>
    <xf numFmtId="9" fontId="4" fillId="2" borderId="0" xfId="0" applyNumberFormat="1" applyFont="1" applyFill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9" fontId="9" fillId="2" borderId="0" xfId="0" applyNumberFormat="1" applyFont="1" applyFill="1" applyAlignment="1">
      <alignment vertical="center"/>
    </xf>
    <xf numFmtId="2" fontId="9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8" fillId="10" borderId="0" xfId="0" applyFont="1" applyFill="1" applyAlignment="1" quotePrefix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Hyperlink 2" xfId="49"/>
  </cellStyles>
  <tableStyles count="0" defaultTableStyle="TableStyleMedium2" defaultPivotStyle="PivotStyleLight16"/>
  <colors>
    <mruColors>
      <color rgb="00ED5564"/>
      <color rgb="00FFCE55"/>
      <color rgb="00A0D667"/>
      <color rgb="00E8EE14"/>
      <color rgb="00AC92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Tracker'!$J$5:$K$5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2ee7f05-1b9f-44ca-8218-92952b7636e0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Tracker'!$J$6:$K$6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32cdaba9-ee40-48ab-bbbc-db9c2bb35149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Tracker'!$J$7:$K$7</c:f>
              <c:numCache>
                <c:formatCode>0%</c:formatCode>
                <c:ptCount val="2"/>
                <c:pt idx="0">
                  <c:v>0.25</c:v>
                </c:pt>
                <c:pt idx="1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58648fca-3702-4938-b165-3bdb81367479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Tracker'!$J$8:$K$8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276cc721-7d43-4bcd-872c-2422aba4318b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Tracker'!$J$9:$K$9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2ee49aa6-ecc4-4fe3-8b01-abd0cbdfd12d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Tracker'!$J$10:$K$10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0ecfee9-ff26-4cf2-a23f-c0e22a8841c8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C92EB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Tracker'!$J$11:$K$11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c6910ead-a78d-45bf-8703-a580556c4923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Tracker'!$O$5:$P$5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610680ab-96b7-4663-b1b2-69831f042a2a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'Monthly Habit Tracker'!$O$6:$P$6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4885d53e-e321-404f-8c70-bac85872075f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Tracker'!$O$7:$P$7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852f6a4-ebcc-49bd-80fe-c88b8593d4bb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Tracker'!$O$8:$P$8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d6e7dc20-cbae-4c67-b62e-ec1701670bf6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Tracker'!$O$9:$P$9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4ee38162-f1e3-4264-bf24-8df5a9429640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Tracker'!$O$10:$P$10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0bb74e0-8545-405d-8de6-8ff007f3864e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8EE1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Tracker'!$O$11:$P$11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da6bf30b-15f4-4ba5-b315-5b0a1c76acb8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Tracker'!$T$5:$U$5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3ab4a38-5436-47ca-a04e-fd893a09ae5a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Tracker'!$T$6:$U$6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2abc8387-9625-4181-b846-52c6b268d274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Tracker'!$T$7:$U$7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5fcbf7a9-b04a-4b74-af4d-cea2b2bd3ed4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Tracker'!$T$8:$U$8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31017f81-1242-48c6-b3f5-cf5c257c6918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Tracker'!$T$9:$U$9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d4969ddd-2677-47a9-a940-309ea413a8e9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Tracker'!$T$10:$U$10</c:f>
              <c:numCache>
                <c:formatCode>0%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7e1ded8b-1ff7-4916-866e-945d1239e4b9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A0D667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Tracker'!$T$11:$U$11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5215071f-5423-4c29-b4c8-c240065ce521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Tracker'!$Y$5:$Z$5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2de5c560-c7d0-4a44-9a8b-25d9e64f1f1c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Tracker'!$Y$6:$Z$6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7e50a0c9-90a3-4c41-a282-1589621a0b8e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Tracker'!$Y$7:$Z$7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a5f7a23-8dd4-458d-9fce-cbad83e0ca97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Tracker'!$Y$8:$Z$8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67f56728-8708-461b-82a5-3f101a96f773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Tracker'!$Y$9:$Z$9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4078bc56-868d-45cf-bdf9-ebbb1611a5fa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Tracker'!$Y$10:$Z$10</c:f>
              <c:numCache>
                <c:formatCode>0%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90cd4c98-435a-4b11-b6c7-1145434bc8b3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FFCE55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Tracker'!$Y$11:$Z$11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c20cd1fb-127b-44e7-bf99-a5132f705811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Tracker'!$AD$5:$AE$5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5debec06-d981-45e5-bba6-0781a1d6edbe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Tracker'!$AD$6:$AE$6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80e375cb-8863-44d7-82b4-62b4c7f4abc4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Tracker'!$AD$7:$AE$7</c:f>
              <c:numCache>
                <c:formatCode>0%</c:formatCode>
                <c:ptCount val="2"/>
                <c:pt idx="0">
                  <c:v>0.25</c:v>
                </c:pt>
                <c:pt idx="1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4e726736-8892-40db-9800-69ad7622d4e9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Tracker'!$AD$8:$AE$8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08c8fd61-298a-4e33-83fb-fa23990a2acf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Tracker'!$AD$9:$AE$9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3b615072-17a7-44b8-87aa-b6238f72a58b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Tracker'!$AD$10:$AE$10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cabe3a9d-88d1-43a8-9eb7-19f247dffa4a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781535094925745"/>
          <c:y val="0.00111489995142706"/>
          <c:w val="0.992184649050743"/>
          <c:h val="0.992579235773329"/>
        </c:manualLayout>
      </c:layout>
      <c:doughnutChart>
        <c:varyColors val="1"/>
        <c:ser>
          <c:idx val="0"/>
          <c:order val="0"/>
          <c:spPr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rgbClr val="ED5564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cat>
            <c:numRef>
              <c:f>{1,2}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'Monthly Habit Tracker'!$AD$11:$AE$11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abf26546-5e50-47b5-9ff3-10623ccb5b8e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900" b="1" i="0" u="none" strike="noStrike" kern="1200" spc="0" baseline="0">
                <a:solidFill>
                  <a:schemeClr val="tx1"/>
                </a:solidFill>
                <a:latin typeface="Lato" panose="020F0502020204030203" pitchFamily="34" charset="0"/>
                <a:ea typeface="+mn-ea"/>
                <a:cs typeface="+mn-cs"/>
              </a:defRPr>
            </a:pPr>
            <a:r>
              <a:rPr lang="en-US" sz="900" b="1">
                <a:solidFill>
                  <a:schemeClr val="tx1"/>
                </a:solidFill>
                <a:latin typeface="Lato" panose="020F0502020204030203" pitchFamily="34" charset="0"/>
              </a:rPr>
              <a:t>MONTHLY</a:t>
            </a:r>
            <a:endParaRPr lang="en-US" sz="900" b="1">
              <a:solidFill>
                <a:schemeClr val="tx1"/>
              </a:solidFill>
              <a:latin typeface="Lato" panose="020F0502020204030203" pitchFamily="34" charset="0"/>
            </a:endParaRPr>
          </a:p>
          <a:p>
            <a:pPr>
              <a:defRPr lang="en-US" sz="900" b="1" i="0" u="none" strike="noStrike" kern="1200" spc="0" baseline="0">
                <a:solidFill>
                  <a:schemeClr val="tx1"/>
                </a:solidFill>
                <a:latin typeface="Lato" panose="020F0502020204030203" pitchFamily="34" charset="0"/>
                <a:ea typeface="+mn-ea"/>
                <a:cs typeface="+mn-cs"/>
              </a:defRPr>
            </a:pPr>
            <a:r>
              <a:rPr lang="en-US" sz="900" b="1">
                <a:solidFill>
                  <a:schemeClr val="tx1"/>
                </a:solidFill>
                <a:latin typeface="Lato" panose="020F0502020204030203" pitchFamily="34" charset="0"/>
              </a:rPr>
              <a:t>SCORE</a:t>
            </a:r>
            <a:endParaRPr lang="en-US" sz="900" b="1">
              <a:solidFill>
                <a:schemeClr val="tx1"/>
              </a:solidFill>
              <a:latin typeface="Lato" panose="020F0502020204030203" pitchFamily="34" charset="0"/>
            </a:endParaRPr>
          </a:p>
        </c:rich>
      </c:tx>
      <c:layout>
        <c:manualLayout>
          <c:xMode val="edge"/>
          <c:yMode val="edge"/>
          <c:x val="0.23463313041211"/>
          <c:y val="0.257513667528579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319004239301402"/>
          <c:y val="0"/>
          <c:w val="0.939093055960941"/>
          <c:h val="0.985965437667624"/>
        </c:manualLayout>
      </c:layout>
      <c:doughnutChart>
        <c:varyColors val="1"/>
        <c:ser>
          <c:idx val="0"/>
          <c:order val="0"/>
          <c:spPr>
            <a:solidFill>
              <a:schemeClr val="bg1">
                <a:lumMod val="75000"/>
              </a:schemeClr>
            </a:solidFill>
            <a:ln w="22225">
              <a:noFill/>
            </a:ln>
          </c:spPr>
          <c:explosion val="0"/>
          <c:dPt>
            <c:idx val="0"/>
            <c:bubble3D val="0"/>
            <c:spPr>
              <a:solidFill>
                <a:srgbClr val="00B0F0"/>
              </a:solidFill>
              <a:ln w="22225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22225">
                <a:noFill/>
              </a:ln>
              <a:effectLst/>
            </c:spPr>
          </c:dPt>
          <c:dLbls>
            <c:delete val="1"/>
          </c:dLbls>
          <c:val>
            <c:numRef>
              <c:f>'Monthly Habit Tracker'!$N$77:$O$77</c:f>
              <c:numCache>
                <c:formatCode>0%</c:formatCode>
                <c:ptCount val="2"/>
                <c:pt idx="0">
                  <c:v>0.501428571428571</c:v>
                </c:pt>
                <c:pt idx="1">
                  <c:v>0.498571428571429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b340efa3-c500-42ae-9ce9-8ebcf36cb5d7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D19" noThreeD="1" val="0"/>
</file>

<file path=xl/ctrlProps/ctrlProp2.xml><?xml version="1.0" encoding="utf-8"?>
<formControlPr xmlns="http://schemas.microsoft.com/office/spreadsheetml/2009/9/main" objectType="CheckBox" fmlaLink="D20" noThreeD="1" val="0"/>
</file>

<file path=xl/ctrlProps/ctrlProp3.xml><?xml version="1.0" encoding="utf-8"?>
<formControlPr xmlns="http://schemas.microsoft.com/office/spreadsheetml/2009/9/main" objectType="CheckBox" fmlaLink="D21" noThreeD="1" val="0"/>
</file>

<file path=xl/ctrlProps/ctrlProp4.xml><?xml version="1.0" encoding="utf-8"?>
<formControlPr xmlns="http://schemas.microsoft.com/office/spreadsheetml/2009/9/main" objectType="CheckBox" fmlaLink="D22" noThreeD="1" val="0"/>
</file>

<file path=xl/ctrlProps/ctrlProp5.xml><?xml version="1.0" encoding="utf-8"?>
<formControlPr xmlns="http://schemas.microsoft.com/office/spreadsheetml/2009/9/main" objectType="CheckBox" fmlaLink="D23" noThreeD="1" val="0"/>
</file>

<file path=xl/ctrlProps/ctrlProp6.xml><?xml version="1.0" encoding="utf-8"?>
<formControlPr xmlns="http://schemas.microsoft.com/office/spreadsheetml/2009/9/main" objectType="CheckBox" fmlaLink="I19" noThreeD="1" val="0"/>
</file>

<file path=xl/ctrlProps/ctrlProp7.xml><?xml version="1.0" encoding="utf-8"?>
<formControlPr xmlns="http://schemas.microsoft.com/office/spreadsheetml/2009/9/main" objectType="CheckBox" fmlaLink="I20" noThreeD="1" val="0"/>
</file>

<file path=xl/ctrlProps/ctrlProp8.xml><?xml version="1.0" encoding="utf-8"?>
<formControlPr xmlns="http://schemas.microsoft.com/office/spreadsheetml/2009/9/main" objectType="CheckBox" fmlaLink="I21" noThreeD="1" val="0"/>
</file>

<file path=xl/ctrlProps/ctrlProp9.xml><?xml version="1.0" encoding="utf-8"?>
<formControlPr xmlns="http://schemas.microsoft.com/office/spreadsheetml/2009/9/main" objectType="CheckBox" fmlaLink="I22" noThreeD="1" val="0"/>
</file>

<file path=xl/ctrlProps/ctrlProp10.xml><?xml version="1.0" encoding="utf-8"?>
<formControlPr xmlns="http://schemas.microsoft.com/office/spreadsheetml/2009/9/main" objectType="CheckBox" fmlaLink="I23" noThreeD="1" val="0"/>
</file>

<file path=xl/ctrlProps/ctrlProp11.xml><?xml version="1.0" encoding="utf-8"?>
<formControlPr xmlns="http://schemas.microsoft.com/office/spreadsheetml/2009/9/main" objectType="CheckBox" fmlaLink="N19" noThreeD="1" val="0"/>
</file>

<file path=xl/ctrlProps/ctrlProp12.xml><?xml version="1.0" encoding="utf-8"?>
<formControlPr xmlns="http://schemas.microsoft.com/office/spreadsheetml/2009/9/main" objectType="CheckBox" fmlaLink="N20" noThreeD="1" val="0"/>
</file>

<file path=xl/ctrlProps/ctrlProp13.xml><?xml version="1.0" encoding="utf-8"?>
<formControlPr xmlns="http://schemas.microsoft.com/office/spreadsheetml/2009/9/main" objectType="CheckBox" fmlaLink="N21" noThreeD="1" val="0"/>
</file>

<file path=xl/ctrlProps/ctrlProp14.xml><?xml version="1.0" encoding="utf-8"?>
<formControlPr xmlns="http://schemas.microsoft.com/office/spreadsheetml/2009/9/main" objectType="CheckBox" fmlaLink="N22" noThreeD="1" val="0"/>
</file>

<file path=xl/ctrlProps/ctrlProp15.xml><?xml version="1.0" encoding="utf-8"?>
<formControlPr xmlns="http://schemas.microsoft.com/office/spreadsheetml/2009/9/main" objectType="CheckBox" fmlaLink="N23" noThreeD="1" val="0"/>
</file>

<file path=xl/ctrlProps/ctrlProp16.xml><?xml version="1.0" encoding="utf-8"?>
<formControlPr xmlns="http://schemas.microsoft.com/office/spreadsheetml/2009/9/main" objectType="CheckBox" fmlaLink="S19" noThreeD="1" val="0"/>
</file>

<file path=xl/ctrlProps/ctrlProp17.xml><?xml version="1.0" encoding="utf-8"?>
<formControlPr xmlns="http://schemas.microsoft.com/office/spreadsheetml/2009/9/main" objectType="CheckBox" fmlaLink="S20" noThreeD="1" val="0"/>
</file>

<file path=xl/ctrlProps/ctrlProp18.xml><?xml version="1.0" encoding="utf-8"?>
<formControlPr xmlns="http://schemas.microsoft.com/office/spreadsheetml/2009/9/main" objectType="CheckBox" fmlaLink="S21" noThreeD="1" val="0"/>
</file>

<file path=xl/ctrlProps/ctrlProp19.xml><?xml version="1.0" encoding="utf-8"?>
<formControlPr xmlns="http://schemas.microsoft.com/office/spreadsheetml/2009/9/main" objectType="CheckBox" fmlaLink="S22" noThreeD="1" val="0"/>
</file>

<file path=xl/ctrlProps/ctrlProp20.xml><?xml version="1.0" encoding="utf-8"?>
<formControlPr xmlns="http://schemas.microsoft.com/office/spreadsheetml/2009/9/main" objectType="CheckBox" fmlaLink="S23" noThreeD="1" val="0"/>
</file>

<file path=xl/ctrlProps/ctrlProp21.xml><?xml version="1.0" encoding="utf-8"?>
<formControlPr xmlns="http://schemas.microsoft.com/office/spreadsheetml/2009/9/main" objectType="CheckBox" fmlaLink="X19" noThreeD="1" val="0"/>
</file>

<file path=xl/ctrlProps/ctrlProp22.xml><?xml version="1.0" encoding="utf-8"?>
<formControlPr xmlns="http://schemas.microsoft.com/office/spreadsheetml/2009/9/main" objectType="CheckBox" fmlaLink="X20" noThreeD="1" val="0"/>
</file>

<file path=xl/ctrlProps/ctrlProp23.xml><?xml version="1.0" encoding="utf-8"?>
<formControlPr xmlns="http://schemas.microsoft.com/office/spreadsheetml/2009/9/main" objectType="CheckBox" fmlaLink="X21" noThreeD="1" val="0"/>
</file>

<file path=xl/ctrlProps/ctrlProp24.xml><?xml version="1.0" encoding="utf-8"?>
<formControlPr xmlns="http://schemas.microsoft.com/office/spreadsheetml/2009/9/main" objectType="CheckBox" fmlaLink="X22" noThreeD="1" val="0"/>
</file>

<file path=xl/ctrlProps/ctrlProp25.xml><?xml version="1.0" encoding="utf-8"?>
<formControlPr xmlns="http://schemas.microsoft.com/office/spreadsheetml/2009/9/main" objectType="CheckBox" fmlaLink="X23" noThreeD="1" val="0"/>
</file>

<file path=xl/ctrlProps/ctrlProp26.xml><?xml version="1.0" encoding="utf-8"?>
<formControlPr xmlns="http://schemas.microsoft.com/office/spreadsheetml/2009/9/main" objectType="CheckBox" fmlaLink="AC19" noThreeD="1" val="0"/>
</file>

<file path=xl/ctrlProps/ctrlProp27.xml><?xml version="1.0" encoding="utf-8"?>
<formControlPr xmlns="http://schemas.microsoft.com/office/spreadsheetml/2009/9/main" objectType="CheckBox" fmlaLink="AC20" noThreeD="1" val="0"/>
</file>

<file path=xl/ctrlProps/ctrlProp28.xml><?xml version="1.0" encoding="utf-8"?>
<formControlPr xmlns="http://schemas.microsoft.com/office/spreadsheetml/2009/9/main" objectType="CheckBox" fmlaLink="AC21" noThreeD="1" val="0"/>
</file>

<file path=xl/ctrlProps/ctrlProp29.xml><?xml version="1.0" encoding="utf-8"?>
<formControlPr xmlns="http://schemas.microsoft.com/office/spreadsheetml/2009/9/main" objectType="CheckBox" fmlaLink="AC22" noThreeD="1" val="0"/>
</file>

<file path=xl/ctrlProps/ctrlProp30.xml><?xml version="1.0" encoding="utf-8"?>
<formControlPr xmlns="http://schemas.microsoft.com/office/spreadsheetml/2009/9/main" objectType="CheckBox" fmlaLink="AC23" noThreeD="1" val="0"/>
</file>

<file path=xl/ctrlProps/ctrlProp31.xml><?xml version="1.0" encoding="utf-8"?>
<formControlPr xmlns="http://schemas.microsoft.com/office/spreadsheetml/2009/9/main" objectType="CheckBox" fmlaLink="AH19" noThreeD="1" val="0"/>
</file>

<file path=xl/ctrlProps/ctrlProp32.xml><?xml version="1.0" encoding="utf-8"?>
<formControlPr xmlns="http://schemas.microsoft.com/office/spreadsheetml/2009/9/main" objectType="CheckBox" fmlaLink="AH20" noThreeD="1" val="0"/>
</file>

<file path=xl/ctrlProps/ctrlProp33.xml><?xml version="1.0" encoding="utf-8"?>
<formControlPr xmlns="http://schemas.microsoft.com/office/spreadsheetml/2009/9/main" objectType="CheckBox" fmlaLink="AH21" noThreeD="1" val="0"/>
</file>

<file path=xl/ctrlProps/ctrlProp34.xml><?xml version="1.0" encoding="utf-8"?>
<formControlPr xmlns="http://schemas.microsoft.com/office/spreadsheetml/2009/9/main" objectType="CheckBox" fmlaLink="AH22" noThreeD="1" val="0"/>
</file>

<file path=xl/ctrlProps/ctrlProp35.xml><?xml version="1.0" encoding="utf-8"?>
<formControlPr xmlns="http://schemas.microsoft.com/office/spreadsheetml/2009/9/main" objectType="CheckBox" fmlaLink="AH23" noThreeD="1" val="0"/>
</file>

<file path=xl/ctrlProps/ctrlProp36.xml><?xml version="1.0" encoding="utf-8"?>
<formControlPr xmlns="http://schemas.microsoft.com/office/spreadsheetml/2009/9/main" objectType="CheckBox" checked="Checked" fmlaLink="D31" noThreeD="1" val="0"/>
</file>

<file path=xl/ctrlProps/ctrlProp37.xml><?xml version="1.0" encoding="utf-8"?>
<formControlPr xmlns="http://schemas.microsoft.com/office/spreadsheetml/2009/9/main" objectType="CheckBox" checked="Checked" fmlaLink="D32" noThreeD="1" val="0"/>
</file>

<file path=xl/ctrlProps/ctrlProp38.xml><?xml version="1.0" encoding="utf-8"?>
<formControlPr xmlns="http://schemas.microsoft.com/office/spreadsheetml/2009/9/main" objectType="CheckBox" checked="Checked" fmlaLink="D33" noThreeD="1" val="0"/>
</file>

<file path=xl/ctrlProps/ctrlProp39.xml><?xml version="1.0" encoding="utf-8"?>
<formControlPr xmlns="http://schemas.microsoft.com/office/spreadsheetml/2009/9/main" objectType="CheckBox" checked="Checked" fmlaLink="D34" noThreeD="1" val="0"/>
</file>

<file path=xl/ctrlProps/ctrlProp40.xml><?xml version="1.0" encoding="utf-8"?>
<formControlPr xmlns="http://schemas.microsoft.com/office/spreadsheetml/2009/9/main" objectType="CheckBox" checked="Checked" fmlaLink="D35" noThreeD="1" val="0"/>
</file>

<file path=xl/ctrlProps/ctrlProp41.xml><?xml version="1.0" encoding="utf-8"?>
<formControlPr xmlns="http://schemas.microsoft.com/office/spreadsheetml/2009/9/main" objectType="CheckBox" checked="Checked" fmlaLink="I31" noThreeD="1" val="0"/>
</file>

<file path=xl/ctrlProps/ctrlProp42.xml><?xml version="1.0" encoding="utf-8"?>
<formControlPr xmlns="http://schemas.microsoft.com/office/spreadsheetml/2009/9/main" objectType="CheckBox" checked="Checked" fmlaLink="I32" noThreeD="1" val="0"/>
</file>

<file path=xl/ctrlProps/ctrlProp43.xml><?xml version="1.0" encoding="utf-8"?>
<formControlPr xmlns="http://schemas.microsoft.com/office/spreadsheetml/2009/9/main" objectType="CheckBox" checked="Checked" fmlaLink="I33" noThreeD="1" val="0"/>
</file>

<file path=xl/ctrlProps/ctrlProp44.xml><?xml version="1.0" encoding="utf-8"?>
<formControlPr xmlns="http://schemas.microsoft.com/office/spreadsheetml/2009/9/main" objectType="CheckBox" checked="Checked" fmlaLink="I34" noThreeD="1" val="0"/>
</file>

<file path=xl/ctrlProps/ctrlProp45.xml><?xml version="1.0" encoding="utf-8"?>
<formControlPr xmlns="http://schemas.microsoft.com/office/spreadsheetml/2009/9/main" objectType="CheckBox" checked="Checked" fmlaLink="I35" noThreeD="1" val="0"/>
</file>

<file path=xl/ctrlProps/ctrlProp46.xml><?xml version="1.0" encoding="utf-8"?>
<formControlPr xmlns="http://schemas.microsoft.com/office/spreadsheetml/2009/9/main" objectType="CheckBox" checked="Checked" fmlaLink="N31" noThreeD="1" val="0"/>
</file>

<file path=xl/ctrlProps/ctrlProp47.xml><?xml version="1.0" encoding="utf-8"?>
<formControlPr xmlns="http://schemas.microsoft.com/office/spreadsheetml/2009/9/main" objectType="CheckBox" checked="Checked" fmlaLink="N32" noThreeD="1" val="0"/>
</file>

<file path=xl/ctrlProps/ctrlProp48.xml><?xml version="1.0" encoding="utf-8"?>
<formControlPr xmlns="http://schemas.microsoft.com/office/spreadsheetml/2009/9/main" objectType="CheckBox" checked="Checked" fmlaLink="N33" noThreeD="1" val="0"/>
</file>

<file path=xl/ctrlProps/ctrlProp49.xml><?xml version="1.0" encoding="utf-8"?>
<formControlPr xmlns="http://schemas.microsoft.com/office/spreadsheetml/2009/9/main" objectType="CheckBox" checked="Checked" fmlaLink="N34" noThreeD="1" val="0"/>
</file>

<file path=xl/ctrlProps/ctrlProp50.xml><?xml version="1.0" encoding="utf-8"?>
<formControlPr xmlns="http://schemas.microsoft.com/office/spreadsheetml/2009/9/main" objectType="CheckBox" checked="Checked" fmlaLink="N35" noThreeD="1" val="0"/>
</file>

<file path=xl/ctrlProps/ctrlProp51.xml><?xml version="1.0" encoding="utf-8"?>
<formControlPr xmlns="http://schemas.microsoft.com/office/spreadsheetml/2009/9/main" objectType="CheckBox" checked="Checked" fmlaLink="S31" noThreeD="1" val="0"/>
</file>

<file path=xl/ctrlProps/ctrlProp52.xml><?xml version="1.0" encoding="utf-8"?>
<formControlPr xmlns="http://schemas.microsoft.com/office/spreadsheetml/2009/9/main" objectType="CheckBox" checked="Checked" fmlaLink="S32" noThreeD="1" val="0"/>
</file>

<file path=xl/ctrlProps/ctrlProp53.xml><?xml version="1.0" encoding="utf-8"?>
<formControlPr xmlns="http://schemas.microsoft.com/office/spreadsheetml/2009/9/main" objectType="CheckBox" checked="Checked" fmlaLink="S33" noThreeD="1" val="0"/>
</file>

<file path=xl/ctrlProps/ctrlProp54.xml><?xml version="1.0" encoding="utf-8"?>
<formControlPr xmlns="http://schemas.microsoft.com/office/spreadsheetml/2009/9/main" objectType="CheckBox" checked="Checked" fmlaLink="S34" noThreeD="1" val="0"/>
</file>

<file path=xl/ctrlProps/ctrlProp55.xml><?xml version="1.0" encoding="utf-8"?>
<formControlPr xmlns="http://schemas.microsoft.com/office/spreadsheetml/2009/9/main" objectType="CheckBox" fmlaLink="S35" noThreeD="1" val="0"/>
</file>

<file path=xl/ctrlProps/ctrlProp56.xml><?xml version="1.0" encoding="utf-8"?>
<formControlPr xmlns="http://schemas.microsoft.com/office/spreadsheetml/2009/9/main" objectType="CheckBox" fmlaLink="X31" noThreeD="1" val="0"/>
</file>

<file path=xl/ctrlProps/ctrlProp57.xml><?xml version="1.0" encoding="utf-8"?>
<formControlPr xmlns="http://schemas.microsoft.com/office/spreadsheetml/2009/9/main" objectType="CheckBox" fmlaLink="X32" noThreeD="1" val="0"/>
</file>

<file path=xl/ctrlProps/ctrlProp58.xml><?xml version="1.0" encoding="utf-8"?>
<formControlPr xmlns="http://schemas.microsoft.com/office/spreadsheetml/2009/9/main" objectType="CheckBox" fmlaLink="X33" noThreeD="1" val="0"/>
</file>

<file path=xl/ctrlProps/ctrlProp59.xml><?xml version="1.0" encoding="utf-8"?>
<formControlPr xmlns="http://schemas.microsoft.com/office/spreadsheetml/2009/9/main" objectType="CheckBox" fmlaLink="X34" noThreeD="1" val="0"/>
</file>

<file path=xl/ctrlProps/ctrlProp60.xml><?xml version="1.0" encoding="utf-8"?>
<formControlPr xmlns="http://schemas.microsoft.com/office/spreadsheetml/2009/9/main" objectType="CheckBox" fmlaLink="X35" noThreeD="1" val="0"/>
</file>

<file path=xl/ctrlProps/ctrlProp61.xml><?xml version="1.0" encoding="utf-8"?>
<formControlPr xmlns="http://schemas.microsoft.com/office/spreadsheetml/2009/9/main" objectType="CheckBox" fmlaLink="AC31" noThreeD="1" val="0"/>
</file>

<file path=xl/ctrlProps/ctrlProp62.xml><?xml version="1.0" encoding="utf-8"?>
<formControlPr xmlns="http://schemas.microsoft.com/office/spreadsheetml/2009/9/main" objectType="CheckBox" fmlaLink="AC32" noThreeD="1" val="0"/>
</file>

<file path=xl/ctrlProps/ctrlProp63.xml><?xml version="1.0" encoding="utf-8"?>
<formControlPr xmlns="http://schemas.microsoft.com/office/spreadsheetml/2009/9/main" objectType="CheckBox" checked="Checked" fmlaLink="AC33" noThreeD="1" val="0"/>
</file>

<file path=xl/ctrlProps/ctrlProp64.xml><?xml version="1.0" encoding="utf-8"?>
<formControlPr xmlns="http://schemas.microsoft.com/office/spreadsheetml/2009/9/main" objectType="CheckBox" fmlaLink="AC34" noThreeD="1" val="0"/>
</file>

<file path=xl/ctrlProps/ctrlProp65.xml><?xml version="1.0" encoding="utf-8"?>
<formControlPr xmlns="http://schemas.microsoft.com/office/spreadsheetml/2009/9/main" objectType="CheckBox" fmlaLink="AC35" noThreeD="1" val="0"/>
</file>

<file path=xl/ctrlProps/ctrlProp66.xml><?xml version="1.0" encoding="utf-8"?>
<formControlPr xmlns="http://schemas.microsoft.com/office/spreadsheetml/2009/9/main" objectType="CheckBox" fmlaLink="AH31" noThreeD="1" val="0"/>
</file>

<file path=xl/ctrlProps/ctrlProp67.xml><?xml version="1.0" encoding="utf-8"?>
<formControlPr xmlns="http://schemas.microsoft.com/office/spreadsheetml/2009/9/main" objectType="CheckBox" fmlaLink="AH32" noThreeD="1" val="0"/>
</file>

<file path=xl/ctrlProps/ctrlProp68.xml><?xml version="1.0" encoding="utf-8"?>
<formControlPr xmlns="http://schemas.microsoft.com/office/spreadsheetml/2009/9/main" objectType="CheckBox" checked="Checked" fmlaLink="AH33" noThreeD="1" val="0"/>
</file>

<file path=xl/ctrlProps/ctrlProp69.xml><?xml version="1.0" encoding="utf-8"?>
<formControlPr xmlns="http://schemas.microsoft.com/office/spreadsheetml/2009/9/main" objectType="CheckBox" checked="Checked" fmlaLink="AH34" noThreeD="1" val="0"/>
</file>

<file path=xl/ctrlProps/ctrlProp70.xml><?xml version="1.0" encoding="utf-8"?>
<formControlPr xmlns="http://schemas.microsoft.com/office/spreadsheetml/2009/9/main" objectType="CheckBox" checked="Checked" fmlaLink="AH35" noThreeD="1" val="0"/>
</file>

<file path=xl/ctrlProps/ctrlProp71.xml><?xml version="1.0" encoding="utf-8"?>
<formControlPr xmlns="http://schemas.microsoft.com/office/spreadsheetml/2009/9/main" objectType="CheckBox" fmlaLink="D43" noThreeD="1" val="0"/>
</file>

<file path=xl/ctrlProps/ctrlProp72.xml><?xml version="1.0" encoding="utf-8"?>
<formControlPr xmlns="http://schemas.microsoft.com/office/spreadsheetml/2009/9/main" objectType="CheckBox" fmlaLink="D44" noThreeD="1" val="0"/>
</file>

<file path=xl/ctrlProps/ctrlProp73.xml><?xml version="1.0" encoding="utf-8"?>
<formControlPr xmlns="http://schemas.microsoft.com/office/spreadsheetml/2009/9/main" objectType="CheckBox" checked="Checked" fmlaLink="D45" noThreeD="1" val="0"/>
</file>

<file path=xl/ctrlProps/ctrlProp74.xml><?xml version="1.0" encoding="utf-8"?>
<formControlPr xmlns="http://schemas.microsoft.com/office/spreadsheetml/2009/9/main" objectType="CheckBox" checked="Checked" fmlaLink="D46" noThreeD="1" val="0"/>
</file>

<file path=xl/ctrlProps/ctrlProp75.xml><?xml version="1.0" encoding="utf-8"?>
<formControlPr xmlns="http://schemas.microsoft.com/office/spreadsheetml/2009/9/main" objectType="CheckBox" fmlaLink="D47" noThreeD="1" val="0"/>
</file>

<file path=xl/ctrlProps/ctrlProp76.xml><?xml version="1.0" encoding="utf-8"?>
<formControlPr xmlns="http://schemas.microsoft.com/office/spreadsheetml/2009/9/main" objectType="CheckBox" fmlaLink="I43" noThreeD="1" val="0"/>
</file>

<file path=xl/ctrlProps/ctrlProp77.xml><?xml version="1.0" encoding="utf-8"?>
<formControlPr xmlns="http://schemas.microsoft.com/office/spreadsheetml/2009/9/main" objectType="CheckBox" fmlaLink="I44" noThreeD="1" val="0"/>
</file>

<file path=xl/ctrlProps/ctrlProp78.xml><?xml version="1.0" encoding="utf-8"?>
<formControlPr xmlns="http://schemas.microsoft.com/office/spreadsheetml/2009/9/main" objectType="CheckBox" fmlaLink="I45" noThreeD="1" val="0"/>
</file>

<file path=xl/ctrlProps/ctrlProp79.xml><?xml version="1.0" encoding="utf-8"?>
<formControlPr xmlns="http://schemas.microsoft.com/office/spreadsheetml/2009/9/main" objectType="CheckBox" checked="Checked" fmlaLink="I46" noThreeD="1" val="0"/>
</file>

<file path=xl/ctrlProps/ctrlProp80.xml><?xml version="1.0" encoding="utf-8"?>
<formControlPr xmlns="http://schemas.microsoft.com/office/spreadsheetml/2009/9/main" objectType="CheckBox" fmlaLink="I47" noThreeD="1" val="0"/>
</file>

<file path=xl/ctrlProps/ctrlProp81.xml><?xml version="1.0" encoding="utf-8"?>
<formControlPr xmlns="http://schemas.microsoft.com/office/spreadsheetml/2009/9/main" objectType="CheckBox" fmlaLink="N43" noThreeD="1" val="0"/>
</file>

<file path=xl/ctrlProps/ctrlProp82.xml><?xml version="1.0" encoding="utf-8"?>
<formControlPr xmlns="http://schemas.microsoft.com/office/spreadsheetml/2009/9/main" objectType="CheckBox" fmlaLink="N44" noThreeD="1" val="0"/>
</file>

<file path=xl/ctrlProps/ctrlProp83.xml><?xml version="1.0" encoding="utf-8"?>
<formControlPr xmlns="http://schemas.microsoft.com/office/spreadsheetml/2009/9/main" objectType="CheckBox" fmlaLink="N45" noThreeD="1" val="0"/>
</file>

<file path=xl/ctrlProps/ctrlProp84.xml><?xml version="1.0" encoding="utf-8"?>
<formControlPr xmlns="http://schemas.microsoft.com/office/spreadsheetml/2009/9/main" objectType="CheckBox" checked="Checked" fmlaLink="N46" noThreeD="1" val="0"/>
</file>

<file path=xl/ctrlProps/ctrlProp85.xml><?xml version="1.0" encoding="utf-8"?>
<formControlPr xmlns="http://schemas.microsoft.com/office/spreadsheetml/2009/9/main" objectType="CheckBox" checked="Checked" fmlaLink="N47" noThreeD="1" val="0"/>
</file>

<file path=xl/ctrlProps/ctrlProp86.xml><?xml version="1.0" encoding="utf-8"?>
<formControlPr xmlns="http://schemas.microsoft.com/office/spreadsheetml/2009/9/main" objectType="CheckBox" fmlaLink="S43" noThreeD="1" val="0"/>
</file>

<file path=xl/ctrlProps/ctrlProp87.xml><?xml version="1.0" encoding="utf-8"?>
<formControlPr xmlns="http://schemas.microsoft.com/office/spreadsheetml/2009/9/main" objectType="CheckBox" checked="Checked" fmlaLink="S44" noThreeD="1" val="0"/>
</file>

<file path=xl/ctrlProps/ctrlProp88.xml><?xml version="1.0" encoding="utf-8"?>
<formControlPr xmlns="http://schemas.microsoft.com/office/spreadsheetml/2009/9/main" objectType="CheckBox" checked="Checked" fmlaLink="S45" noThreeD="1" val="0"/>
</file>

<file path=xl/ctrlProps/ctrlProp89.xml><?xml version="1.0" encoding="utf-8"?>
<formControlPr xmlns="http://schemas.microsoft.com/office/spreadsheetml/2009/9/main" objectType="CheckBox" checked="Checked" fmlaLink="S46" noThreeD="1" val="0"/>
</file>

<file path=xl/ctrlProps/ctrlProp90.xml><?xml version="1.0" encoding="utf-8"?>
<formControlPr xmlns="http://schemas.microsoft.com/office/spreadsheetml/2009/9/main" objectType="CheckBox" checked="Checked" fmlaLink="S47" noThreeD="1" val="0"/>
</file>

<file path=xl/ctrlProps/ctrlProp91.xml><?xml version="1.0" encoding="utf-8"?>
<formControlPr xmlns="http://schemas.microsoft.com/office/spreadsheetml/2009/9/main" objectType="CheckBox" checked="Checked" fmlaLink="X43" noThreeD="1" val="0"/>
</file>

<file path=xl/ctrlProps/ctrlProp92.xml><?xml version="1.0" encoding="utf-8"?>
<formControlPr xmlns="http://schemas.microsoft.com/office/spreadsheetml/2009/9/main" objectType="CheckBox" fmlaLink="X44" noThreeD="1" val="0"/>
</file>

<file path=xl/ctrlProps/ctrlProp93.xml><?xml version="1.0" encoding="utf-8"?>
<formControlPr xmlns="http://schemas.microsoft.com/office/spreadsheetml/2009/9/main" objectType="CheckBox" checked="Checked" fmlaLink="X45" noThreeD="1" val="0"/>
</file>

<file path=xl/ctrlProps/ctrlProp94.xml><?xml version="1.0" encoding="utf-8"?>
<formControlPr xmlns="http://schemas.microsoft.com/office/spreadsheetml/2009/9/main" objectType="CheckBox" checked="Checked" fmlaLink="X46" noThreeD="1" val="0"/>
</file>

<file path=xl/ctrlProps/ctrlProp95.xml><?xml version="1.0" encoding="utf-8"?>
<formControlPr xmlns="http://schemas.microsoft.com/office/spreadsheetml/2009/9/main" objectType="CheckBox" checked="Checked" fmlaLink="X47" noThreeD="1" val="0"/>
</file>

<file path=xl/ctrlProps/ctrlProp96.xml><?xml version="1.0" encoding="utf-8"?>
<formControlPr xmlns="http://schemas.microsoft.com/office/spreadsheetml/2009/9/main" objectType="CheckBox" checked="Checked" fmlaLink="AC43" noThreeD="1" val="0"/>
</file>

<file path=xl/ctrlProps/ctrlProp97.xml><?xml version="1.0" encoding="utf-8"?>
<formControlPr xmlns="http://schemas.microsoft.com/office/spreadsheetml/2009/9/main" objectType="CheckBox" checked="Checked" fmlaLink="AC44" noThreeD="1" val="0"/>
</file>

<file path=xl/ctrlProps/ctrlProp98.xml><?xml version="1.0" encoding="utf-8"?>
<formControlPr xmlns="http://schemas.microsoft.com/office/spreadsheetml/2009/9/main" objectType="CheckBox" fmlaLink="AC45" noThreeD="1" val="0"/>
</file>

<file path=xl/ctrlProps/ctrlProp99.xml><?xml version="1.0" encoding="utf-8"?>
<formControlPr xmlns="http://schemas.microsoft.com/office/spreadsheetml/2009/9/main" objectType="CheckBox" checked="Checked" fmlaLink="AC46" noThreeD="1" val="0"/>
</file>

<file path=xl/ctrlProps/ctrlProp100.xml><?xml version="1.0" encoding="utf-8"?>
<formControlPr xmlns="http://schemas.microsoft.com/office/spreadsheetml/2009/9/main" objectType="CheckBox" checked="Checked" fmlaLink="AC47" noThreeD="1" val="0"/>
</file>

<file path=xl/ctrlProps/ctrlProp101.xml><?xml version="1.0" encoding="utf-8"?>
<formControlPr xmlns="http://schemas.microsoft.com/office/spreadsheetml/2009/9/main" objectType="CheckBox" fmlaLink="AH43" noThreeD="1" val="0"/>
</file>

<file path=xl/ctrlProps/ctrlProp102.xml><?xml version="1.0" encoding="utf-8"?>
<formControlPr xmlns="http://schemas.microsoft.com/office/spreadsheetml/2009/9/main" objectType="CheckBox" checked="Checked" fmlaLink="AH44" noThreeD="1" val="0"/>
</file>

<file path=xl/ctrlProps/ctrlProp103.xml><?xml version="1.0" encoding="utf-8"?>
<formControlPr xmlns="http://schemas.microsoft.com/office/spreadsheetml/2009/9/main" objectType="CheckBox" checked="Checked" fmlaLink="AH45" noThreeD="1" val="0"/>
</file>

<file path=xl/ctrlProps/ctrlProp104.xml><?xml version="1.0" encoding="utf-8"?>
<formControlPr xmlns="http://schemas.microsoft.com/office/spreadsheetml/2009/9/main" objectType="CheckBox" checked="Checked" fmlaLink="AH46" noThreeD="1" val="0"/>
</file>

<file path=xl/ctrlProps/ctrlProp105.xml><?xml version="1.0" encoding="utf-8"?>
<formControlPr xmlns="http://schemas.microsoft.com/office/spreadsheetml/2009/9/main" objectType="CheckBox" checked="Checked" fmlaLink="AH47" noThreeD="1" val="0"/>
</file>

<file path=xl/ctrlProps/ctrlProp106.xml><?xml version="1.0" encoding="utf-8"?>
<formControlPr xmlns="http://schemas.microsoft.com/office/spreadsheetml/2009/9/main" objectType="CheckBox" checked="Checked" fmlaLink="D55" noThreeD="1" val="0"/>
</file>

<file path=xl/ctrlProps/ctrlProp107.xml><?xml version="1.0" encoding="utf-8"?>
<formControlPr xmlns="http://schemas.microsoft.com/office/spreadsheetml/2009/9/main" objectType="CheckBox" checked="Checked" fmlaLink="D56" noThreeD="1" val="0"/>
</file>

<file path=xl/ctrlProps/ctrlProp108.xml><?xml version="1.0" encoding="utf-8"?>
<formControlPr xmlns="http://schemas.microsoft.com/office/spreadsheetml/2009/9/main" objectType="CheckBox" checked="Checked" fmlaLink="D57" noThreeD="1" val="0"/>
</file>

<file path=xl/ctrlProps/ctrlProp109.xml><?xml version="1.0" encoding="utf-8"?>
<formControlPr xmlns="http://schemas.microsoft.com/office/spreadsheetml/2009/9/main" objectType="CheckBox" checked="Checked" fmlaLink="D58" noThreeD="1" val="0"/>
</file>

<file path=xl/ctrlProps/ctrlProp110.xml><?xml version="1.0" encoding="utf-8"?>
<formControlPr xmlns="http://schemas.microsoft.com/office/spreadsheetml/2009/9/main" objectType="CheckBox" checked="Checked" fmlaLink="D59" noThreeD="1" val="0"/>
</file>

<file path=xl/ctrlProps/ctrlProp111.xml><?xml version="1.0" encoding="utf-8"?>
<formControlPr xmlns="http://schemas.microsoft.com/office/spreadsheetml/2009/9/main" objectType="CheckBox" checked="Checked" fmlaLink="I55" noThreeD="1" val="0"/>
</file>

<file path=xl/ctrlProps/ctrlProp112.xml><?xml version="1.0" encoding="utf-8"?>
<formControlPr xmlns="http://schemas.microsoft.com/office/spreadsheetml/2009/9/main" objectType="CheckBox" checked="Checked" fmlaLink="I56" noThreeD="1" val="0"/>
</file>

<file path=xl/ctrlProps/ctrlProp113.xml><?xml version="1.0" encoding="utf-8"?>
<formControlPr xmlns="http://schemas.microsoft.com/office/spreadsheetml/2009/9/main" objectType="CheckBox" checked="Checked" fmlaLink="I57" noThreeD="1" val="0"/>
</file>

<file path=xl/ctrlProps/ctrlProp114.xml><?xml version="1.0" encoding="utf-8"?>
<formControlPr xmlns="http://schemas.microsoft.com/office/spreadsheetml/2009/9/main" objectType="CheckBox" checked="Checked" fmlaLink="I58" noThreeD="1" val="0"/>
</file>

<file path=xl/ctrlProps/ctrlProp115.xml><?xml version="1.0" encoding="utf-8"?>
<formControlPr xmlns="http://schemas.microsoft.com/office/spreadsheetml/2009/9/main" objectType="CheckBox" checked="Checked" fmlaLink="I59" noThreeD="1" val="0"/>
</file>

<file path=xl/ctrlProps/ctrlProp116.xml><?xml version="1.0" encoding="utf-8"?>
<formControlPr xmlns="http://schemas.microsoft.com/office/spreadsheetml/2009/9/main" objectType="CheckBox" checked="Checked" fmlaLink="N55" noThreeD="1" val="0"/>
</file>

<file path=xl/ctrlProps/ctrlProp117.xml><?xml version="1.0" encoding="utf-8"?>
<formControlPr xmlns="http://schemas.microsoft.com/office/spreadsheetml/2009/9/main" objectType="CheckBox" checked="Checked" fmlaLink="N56" noThreeD="1" val="0"/>
</file>

<file path=xl/ctrlProps/ctrlProp118.xml><?xml version="1.0" encoding="utf-8"?>
<formControlPr xmlns="http://schemas.microsoft.com/office/spreadsheetml/2009/9/main" objectType="CheckBox" checked="Checked" fmlaLink="N57" noThreeD="1" val="0"/>
</file>

<file path=xl/ctrlProps/ctrlProp119.xml><?xml version="1.0" encoding="utf-8"?>
<formControlPr xmlns="http://schemas.microsoft.com/office/spreadsheetml/2009/9/main" objectType="CheckBox" checked="Checked" fmlaLink="N58" noThreeD="1" val="0"/>
</file>

<file path=xl/ctrlProps/ctrlProp120.xml><?xml version="1.0" encoding="utf-8"?>
<formControlPr xmlns="http://schemas.microsoft.com/office/spreadsheetml/2009/9/main" objectType="CheckBox" checked="Checked" fmlaLink="N59" noThreeD="1" val="0"/>
</file>

<file path=xl/ctrlProps/ctrlProp121.xml><?xml version="1.0" encoding="utf-8"?>
<formControlPr xmlns="http://schemas.microsoft.com/office/spreadsheetml/2009/9/main" objectType="CheckBox" fmlaLink="S55" noThreeD="1" val="0"/>
</file>

<file path=xl/ctrlProps/ctrlProp122.xml><?xml version="1.0" encoding="utf-8"?>
<formControlPr xmlns="http://schemas.microsoft.com/office/spreadsheetml/2009/9/main" objectType="CheckBox" checked="Checked" fmlaLink="S56" noThreeD="1" val="0"/>
</file>

<file path=xl/ctrlProps/ctrlProp123.xml><?xml version="1.0" encoding="utf-8"?>
<formControlPr xmlns="http://schemas.microsoft.com/office/spreadsheetml/2009/9/main" objectType="CheckBox" checked="Checked" fmlaLink="S57" noThreeD="1" val="0"/>
</file>

<file path=xl/ctrlProps/ctrlProp124.xml><?xml version="1.0" encoding="utf-8"?>
<formControlPr xmlns="http://schemas.microsoft.com/office/spreadsheetml/2009/9/main" objectType="CheckBox" fmlaLink="S58" noThreeD="1" val="0"/>
</file>

<file path=xl/ctrlProps/ctrlProp125.xml><?xml version="1.0" encoding="utf-8"?>
<formControlPr xmlns="http://schemas.microsoft.com/office/spreadsheetml/2009/9/main" objectType="CheckBox" fmlaLink="S59" noThreeD="1" val="0"/>
</file>

<file path=xl/ctrlProps/ctrlProp126.xml><?xml version="1.0" encoding="utf-8"?>
<formControlPr xmlns="http://schemas.microsoft.com/office/spreadsheetml/2009/9/main" objectType="CheckBox" checked="Checked" fmlaLink="X55" noThreeD="1" val="0"/>
</file>

<file path=xl/ctrlProps/ctrlProp127.xml><?xml version="1.0" encoding="utf-8"?>
<formControlPr xmlns="http://schemas.microsoft.com/office/spreadsheetml/2009/9/main" objectType="CheckBox" checked="Checked" fmlaLink="X56" noThreeD="1" val="0"/>
</file>

<file path=xl/ctrlProps/ctrlProp128.xml><?xml version="1.0" encoding="utf-8"?>
<formControlPr xmlns="http://schemas.microsoft.com/office/spreadsheetml/2009/9/main" objectType="CheckBox" fmlaLink="X57" noThreeD="1" val="0"/>
</file>

<file path=xl/ctrlProps/ctrlProp129.xml><?xml version="1.0" encoding="utf-8"?>
<formControlPr xmlns="http://schemas.microsoft.com/office/spreadsheetml/2009/9/main" objectType="CheckBox" fmlaLink="X58" noThreeD="1" val="0"/>
</file>

<file path=xl/ctrlProps/ctrlProp130.xml><?xml version="1.0" encoding="utf-8"?>
<formControlPr xmlns="http://schemas.microsoft.com/office/spreadsheetml/2009/9/main" objectType="CheckBox" fmlaLink="X59" noThreeD="1" val="0"/>
</file>

<file path=xl/ctrlProps/ctrlProp131.xml><?xml version="1.0" encoding="utf-8"?>
<formControlPr xmlns="http://schemas.microsoft.com/office/spreadsheetml/2009/9/main" objectType="CheckBox" fmlaLink="AC55" noThreeD="1" val="0"/>
</file>

<file path=xl/ctrlProps/ctrlProp132.xml><?xml version="1.0" encoding="utf-8"?>
<formControlPr xmlns="http://schemas.microsoft.com/office/spreadsheetml/2009/9/main" objectType="CheckBox" checked="Checked" fmlaLink="AC56" noThreeD="1" val="0"/>
</file>

<file path=xl/ctrlProps/ctrlProp133.xml><?xml version="1.0" encoding="utf-8"?>
<formControlPr xmlns="http://schemas.microsoft.com/office/spreadsheetml/2009/9/main" objectType="CheckBox" fmlaLink="AC57" noThreeD="1" val="0"/>
</file>

<file path=xl/ctrlProps/ctrlProp134.xml><?xml version="1.0" encoding="utf-8"?>
<formControlPr xmlns="http://schemas.microsoft.com/office/spreadsheetml/2009/9/main" objectType="CheckBox" checked="Checked" fmlaLink="AC58" noThreeD="1" val="0"/>
</file>

<file path=xl/ctrlProps/ctrlProp135.xml><?xml version="1.0" encoding="utf-8"?>
<formControlPr xmlns="http://schemas.microsoft.com/office/spreadsheetml/2009/9/main" objectType="CheckBox" checked="Checked" fmlaLink="AC59" noThreeD="1" val="0"/>
</file>

<file path=xl/ctrlProps/ctrlProp136.xml><?xml version="1.0" encoding="utf-8"?>
<formControlPr xmlns="http://schemas.microsoft.com/office/spreadsheetml/2009/9/main" objectType="CheckBox" fmlaLink="AH55" noThreeD="1" val="0"/>
</file>

<file path=xl/ctrlProps/ctrlProp137.xml><?xml version="1.0" encoding="utf-8"?>
<formControlPr xmlns="http://schemas.microsoft.com/office/spreadsheetml/2009/9/main" objectType="CheckBox" checked="Checked" fmlaLink="AH56" noThreeD="1" val="0"/>
</file>

<file path=xl/ctrlProps/ctrlProp138.xml><?xml version="1.0" encoding="utf-8"?>
<formControlPr xmlns="http://schemas.microsoft.com/office/spreadsheetml/2009/9/main" objectType="CheckBox" checked="Checked" fmlaLink="AH57" noThreeD="1" val="0"/>
</file>

<file path=xl/ctrlProps/ctrlProp139.xml><?xml version="1.0" encoding="utf-8"?>
<formControlPr xmlns="http://schemas.microsoft.com/office/spreadsheetml/2009/9/main" objectType="CheckBox" checked="Checked" fmlaLink="AH58" noThreeD="1" val="0"/>
</file>

<file path=xl/ctrlProps/ctrlProp140.xml><?xml version="1.0" encoding="utf-8"?>
<formControlPr xmlns="http://schemas.microsoft.com/office/spreadsheetml/2009/9/main" objectType="CheckBox" fmlaLink="AH59" noThreeD="1" val="0"/>
</file>

<file path=xl/ctrlProps/ctrlProp141.xml><?xml version="1.0" encoding="utf-8"?>
<formControlPr xmlns="http://schemas.microsoft.com/office/spreadsheetml/2009/9/main" objectType="CheckBox" checked="Checked" fmlaLink="D67" noThreeD="1" val="0"/>
</file>

<file path=xl/ctrlProps/ctrlProp142.xml><?xml version="1.0" encoding="utf-8"?>
<formControlPr xmlns="http://schemas.microsoft.com/office/spreadsheetml/2009/9/main" objectType="CheckBox" fmlaLink="D68" noThreeD="1" val="0"/>
</file>

<file path=xl/ctrlProps/ctrlProp143.xml><?xml version="1.0" encoding="utf-8"?>
<formControlPr xmlns="http://schemas.microsoft.com/office/spreadsheetml/2009/9/main" objectType="CheckBox" checked="Checked" fmlaLink="D69" noThreeD="1" val="0"/>
</file>

<file path=xl/ctrlProps/ctrlProp144.xml><?xml version="1.0" encoding="utf-8"?>
<formControlPr xmlns="http://schemas.microsoft.com/office/spreadsheetml/2009/9/main" objectType="CheckBox" checked="Checked" fmlaLink="D70" noThreeD="1" val="0"/>
</file>

<file path=xl/ctrlProps/ctrlProp145.xml><?xml version="1.0" encoding="utf-8"?>
<formControlPr xmlns="http://schemas.microsoft.com/office/spreadsheetml/2009/9/main" objectType="CheckBox" fmlaLink="D71" noThreeD="1" val="0"/>
</file>

<file path=xl/ctrlProps/ctrlProp146.xml><?xml version="1.0" encoding="utf-8"?>
<formControlPr xmlns="http://schemas.microsoft.com/office/spreadsheetml/2009/9/main" objectType="CheckBox" checked="Checked" fmlaLink="I67" noThreeD="1" val="0"/>
</file>

<file path=xl/ctrlProps/ctrlProp147.xml><?xml version="1.0" encoding="utf-8"?>
<formControlPr xmlns="http://schemas.microsoft.com/office/spreadsheetml/2009/9/main" objectType="CheckBox" checked="Checked" fmlaLink="I68" noThreeD="1" val="0"/>
</file>

<file path=xl/ctrlProps/ctrlProp148.xml><?xml version="1.0" encoding="utf-8"?>
<formControlPr xmlns="http://schemas.microsoft.com/office/spreadsheetml/2009/9/main" objectType="CheckBox" checked="Checked" fmlaLink="I69" noThreeD="1" val="0"/>
</file>

<file path=xl/ctrlProps/ctrlProp149.xml><?xml version="1.0" encoding="utf-8"?>
<formControlPr xmlns="http://schemas.microsoft.com/office/spreadsheetml/2009/9/main" objectType="CheckBox" fmlaLink="I70" noThreeD="1" val="0"/>
</file>

<file path=xl/ctrlProps/ctrlProp150.xml><?xml version="1.0" encoding="utf-8"?>
<formControlPr xmlns="http://schemas.microsoft.com/office/spreadsheetml/2009/9/main" objectType="CheckBox" fmlaLink="I71" noThreeD="1" val="0"/>
</file>

<file path=xl/ctrlProps/ctrlProp151.xml><?xml version="1.0" encoding="utf-8"?>
<formControlPr xmlns="http://schemas.microsoft.com/office/spreadsheetml/2009/9/main" objectType="CheckBox" fmlaLink="N67" noThreeD="1" val="0"/>
</file>

<file path=xl/ctrlProps/ctrlProp152.xml><?xml version="1.0" encoding="utf-8"?>
<formControlPr xmlns="http://schemas.microsoft.com/office/spreadsheetml/2009/9/main" objectType="CheckBox" fmlaLink="N68" noThreeD="1" val="0"/>
</file>

<file path=xl/ctrlProps/ctrlProp153.xml><?xml version="1.0" encoding="utf-8"?>
<formControlPr xmlns="http://schemas.microsoft.com/office/spreadsheetml/2009/9/main" objectType="CheckBox" fmlaLink="N69" noThreeD="1" val="0"/>
</file>

<file path=xl/ctrlProps/ctrlProp154.xml><?xml version="1.0" encoding="utf-8"?>
<formControlPr xmlns="http://schemas.microsoft.com/office/spreadsheetml/2009/9/main" objectType="CheckBox" fmlaLink="N70" noThreeD="1" val="0"/>
</file>

<file path=xl/ctrlProps/ctrlProp155.xml><?xml version="1.0" encoding="utf-8"?>
<formControlPr xmlns="http://schemas.microsoft.com/office/spreadsheetml/2009/9/main" objectType="CheckBox" fmlaLink="N71" noThreeD="1" val="0"/>
</file>

<file path=xl/ctrlProps/ctrlProp156.xml><?xml version="1.0" encoding="utf-8"?>
<formControlPr xmlns="http://schemas.microsoft.com/office/spreadsheetml/2009/9/main" objectType="CheckBox" fmlaLink="S67" noThreeD="1" val="0"/>
</file>

<file path=xl/ctrlProps/ctrlProp157.xml><?xml version="1.0" encoding="utf-8"?>
<formControlPr xmlns="http://schemas.microsoft.com/office/spreadsheetml/2009/9/main" objectType="CheckBox" fmlaLink="S68" noThreeD="1" val="0"/>
</file>

<file path=xl/ctrlProps/ctrlProp158.xml><?xml version="1.0" encoding="utf-8"?>
<formControlPr xmlns="http://schemas.microsoft.com/office/spreadsheetml/2009/9/main" objectType="CheckBox" fmlaLink="S69" noThreeD="1" val="0"/>
</file>

<file path=xl/ctrlProps/ctrlProp159.xml><?xml version="1.0" encoding="utf-8"?>
<formControlPr xmlns="http://schemas.microsoft.com/office/spreadsheetml/2009/9/main" objectType="CheckBox" fmlaLink="S70" noThreeD="1" val="0"/>
</file>

<file path=xl/ctrlProps/ctrlProp160.xml><?xml version="1.0" encoding="utf-8"?>
<formControlPr xmlns="http://schemas.microsoft.com/office/spreadsheetml/2009/9/main" objectType="CheckBox" fmlaLink="S71" noThreeD="1" val="0"/>
</file>

<file path=xl/ctrlProps/ctrlProp161.xml><?xml version="1.0" encoding="utf-8"?>
<formControlPr xmlns="http://schemas.microsoft.com/office/spreadsheetml/2009/9/main" objectType="CheckBox" fmlaLink="X67" noThreeD="1" val="0"/>
</file>

<file path=xl/ctrlProps/ctrlProp162.xml><?xml version="1.0" encoding="utf-8"?>
<formControlPr xmlns="http://schemas.microsoft.com/office/spreadsheetml/2009/9/main" objectType="CheckBox" fmlaLink="X68" noThreeD="1" val="0"/>
</file>

<file path=xl/ctrlProps/ctrlProp163.xml><?xml version="1.0" encoding="utf-8"?>
<formControlPr xmlns="http://schemas.microsoft.com/office/spreadsheetml/2009/9/main" objectType="CheckBox" fmlaLink="X69" noThreeD="1" val="0"/>
</file>

<file path=xl/ctrlProps/ctrlProp164.xml><?xml version="1.0" encoding="utf-8"?>
<formControlPr xmlns="http://schemas.microsoft.com/office/spreadsheetml/2009/9/main" objectType="CheckBox" fmlaLink="X70" noThreeD="1" val="0"/>
</file>

<file path=xl/ctrlProps/ctrlProp165.xml><?xml version="1.0" encoding="utf-8"?>
<formControlPr xmlns="http://schemas.microsoft.com/office/spreadsheetml/2009/9/main" objectType="CheckBox" fmlaLink="X71" noThreeD="1" val="0"/>
</file>

<file path=xl/ctrlProps/ctrlProp166.xml><?xml version="1.0" encoding="utf-8"?>
<formControlPr xmlns="http://schemas.microsoft.com/office/spreadsheetml/2009/9/main" objectType="CheckBox" fmlaLink="AC67" noThreeD="1" val="0"/>
</file>

<file path=xl/ctrlProps/ctrlProp167.xml><?xml version="1.0" encoding="utf-8"?>
<formControlPr xmlns="http://schemas.microsoft.com/office/spreadsheetml/2009/9/main" objectType="CheckBox" fmlaLink="AC68" noThreeD="1" val="0"/>
</file>

<file path=xl/ctrlProps/ctrlProp168.xml><?xml version="1.0" encoding="utf-8"?>
<formControlPr xmlns="http://schemas.microsoft.com/office/spreadsheetml/2009/9/main" objectType="CheckBox" fmlaLink="AC69" noThreeD="1" val="0"/>
</file>

<file path=xl/ctrlProps/ctrlProp169.xml><?xml version="1.0" encoding="utf-8"?>
<formControlPr xmlns="http://schemas.microsoft.com/office/spreadsheetml/2009/9/main" objectType="CheckBox" fmlaLink="AC70" noThreeD="1" val="0"/>
</file>

<file path=xl/ctrlProps/ctrlProp170.xml><?xml version="1.0" encoding="utf-8"?>
<formControlPr xmlns="http://schemas.microsoft.com/office/spreadsheetml/2009/9/main" objectType="CheckBox" fmlaLink="AC71" noThreeD="1" val="0"/>
</file>

<file path=xl/ctrlProps/ctrlProp171.xml><?xml version="1.0" encoding="utf-8"?>
<formControlPr xmlns="http://schemas.microsoft.com/office/spreadsheetml/2009/9/main" objectType="CheckBox" fmlaLink="AH67" noThreeD="1" val="0"/>
</file>

<file path=xl/ctrlProps/ctrlProp172.xml><?xml version="1.0" encoding="utf-8"?>
<formControlPr xmlns="http://schemas.microsoft.com/office/spreadsheetml/2009/9/main" objectType="CheckBox" fmlaLink="AH68" noThreeD="1" val="0"/>
</file>

<file path=xl/ctrlProps/ctrlProp173.xml><?xml version="1.0" encoding="utf-8"?>
<formControlPr xmlns="http://schemas.microsoft.com/office/spreadsheetml/2009/9/main" objectType="CheckBox" fmlaLink="AH69" noThreeD="1" val="0"/>
</file>

<file path=xl/ctrlProps/ctrlProp174.xml><?xml version="1.0" encoding="utf-8"?>
<formControlPr xmlns="http://schemas.microsoft.com/office/spreadsheetml/2009/9/main" objectType="CheckBox" fmlaLink="AH70" noThreeD="1" val="0"/>
</file>

<file path=xl/ctrlProps/ctrlProp175.xml><?xml version="1.0" encoding="utf-8"?>
<formControlPr xmlns="http://schemas.microsoft.com/office/spreadsheetml/2009/9/main" objectType="CheckBox" fmlaLink="AH71" noThreeD="1" val="0"/>
</file>

<file path=xl/ctrlProps/ctrlProp176.xml><?xml version="1.0" encoding="utf-8"?>
<formControlPr xmlns="http://schemas.microsoft.com/office/spreadsheetml/2009/9/main" objectType="CheckBox" fmlaLink="D79" noThreeD="1" val="0"/>
</file>

<file path=xl/ctrlProps/ctrlProp177.xml><?xml version="1.0" encoding="utf-8"?>
<formControlPr xmlns="http://schemas.microsoft.com/office/spreadsheetml/2009/9/main" objectType="CheckBox" fmlaLink="D80" noThreeD="1" val="0"/>
</file>

<file path=xl/ctrlProps/ctrlProp178.xml><?xml version="1.0" encoding="utf-8"?>
<formControlPr xmlns="http://schemas.microsoft.com/office/spreadsheetml/2009/9/main" objectType="CheckBox" fmlaLink="D81" noThreeD="1" val="0"/>
</file>

<file path=xl/ctrlProps/ctrlProp179.xml><?xml version="1.0" encoding="utf-8"?>
<formControlPr xmlns="http://schemas.microsoft.com/office/spreadsheetml/2009/9/main" objectType="CheckBox" fmlaLink="D82" noThreeD="1" val="0"/>
</file>

<file path=xl/ctrlProps/ctrlProp180.xml><?xml version="1.0" encoding="utf-8"?>
<formControlPr xmlns="http://schemas.microsoft.com/office/spreadsheetml/2009/9/main" objectType="CheckBox" fmlaLink="D83" noThreeD="1" val="0"/>
</file>

<file path=xl/ctrlProps/ctrlProp181.xml><?xml version="1.0" encoding="utf-8"?>
<formControlPr xmlns="http://schemas.microsoft.com/office/spreadsheetml/2009/9/main" objectType="CheckBox" fmlaLink="I79" noThreeD="1" val="0"/>
</file>

<file path=xl/ctrlProps/ctrlProp182.xml><?xml version="1.0" encoding="utf-8"?>
<formControlPr xmlns="http://schemas.microsoft.com/office/spreadsheetml/2009/9/main" objectType="CheckBox" fmlaLink="I80" noThreeD="1" val="0"/>
</file>

<file path=xl/ctrlProps/ctrlProp183.xml><?xml version="1.0" encoding="utf-8"?>
<formControlPr xmlns="http://schemas.microsoft.com/office/spreadsheetml/2009/9/main" objectType="CheckBox" fmlaLink="I81" noThreeD="1" val="0"/>
</file>

<file path=xl/ctrlProps/ctrlProp184.xml><?xml version="1.0" encoding="utf-8"?>
<formControlPr xmlns="http://schemas.microsoft.com/office/spreadsheetml/2009/9/main" objectType="CheckBox" fmlaLink="I82" noThreeD="1" val="0"/>
</file>

<file path=xl/ctrlProps/ctrlProp185.xml><?xml version="1.0" encoding="utf-8"?>
<formControlPr xmlns="http://schemas.microsoft.com/office/spreadsheetml/2009/9/main" objectType="CheckBox" fmlaLink="I83" noThreeD="1" val="0"/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6" Type="http://schemas.openxmlformats.org/officeDocument/2006/relationships/chart" Target="../charts/chart36.xml"/><Relationship Id="rId35" Type="http://schemas.openxmlformats.org/officeDocument/2006/relationships/chart" Target="../charts/chart35.xml"/><Relationship Id="rId34" Type="http://schemas.openxmlformats.org/officeDocument/2006/relationships/chart" Target="../charts/chart34.xml"/><Relationship Id="rId33" Type="http://schemas.openxmlformats.org/officeDocument/2006/relationships/chart" Target="../charts/chart33.xml"/><Relationship Id="rId32" Type="http://schemas.openxmlformats.org/officeDocument/2006/relationships/chart" Target="../charts/chart32.xml"/><Relationship Id="rId31" Type="http://schemas.openxmlformats.org/officeDocument/2006/relationships/chart" Target="../charts/chart31.xml"/><Relationship Id="rId30" Type="http://schemas.openxmlformats.org/officeDocument/2006/relationships/chart" Target="../charts/chart30.xml"/><Relationship Id="rId3" Type="http://schemas.openxmlformats.org/officeDocument/2006/relationships/chart" Target="../charts/chart3.xml"/><Relationship Id="rId29" Type="http://schemas.openxmlformats.org/officeDocument/2006/relationships/chart" Target="../charts/chart29.xml"/><Relationship Id="rId28" Type="http://schemas.openxmlformats.org/officeDocument/2006/relationships/chart" Target="../charts/chart28.xml"/><Relationship Id="rId27" Type="http://schemas.openxmlformats.org/officeDocument/2006/relationships/chart" Target="../charts/chart27.xml"/><Relationship Id="rId26" Type="http://schemas.openxmlformats.org/officeDocument/2006/relationships/chart" Target="../charts/chart26.xml"/><Relationship Id="rId25" Type="http://schemas.openxmlformats.org/officeDocument/2006/relationships/chart" Target="../charts/chart25.xml"/><Relationship Id="rId24" Type="http://schemas.openxmlformats.org/officeDocument/2006/relationships/chart" Target="../charts/chart24.xml"/><Relationship Id="rId23" Type="http://schemas.openxmlformats.org/officeDocument/2006/relationships/chart" Target="../charts/chart23.xml"/><Relationship Id="rId22" Type="http://schemas.openxmlformats.org/officeDocument/2006/relationships/chart" Target="../charts/chart22.xml"/><Relationship Id="rId21" Type="http://schemas.openxmlformats.org/officeDocument/2006/relationships/chart" Target="../charts/chart21.xml"/><Relationship Id="rId20" Type="http://schemas.openxmlformats.org/officeDocument/2006/relationships/chart" Target="../charts/chart20.xml"/><Relationship Id="rId2" Type="http://schemas.openxmlformats.org/officeDocument/2006/relationships/chart" Target="../charts/chart2.xml"/><Relationship Id="rId19" Type="http://schemas.openxmlformats.org/officeDocument/2006/relationships/chart" Target="../charts/chart19.xml"/><Relationship Id="rId18" Type="http://schemas.openxmlformats.org/officeDocument/2006/relationships/chart" Target="../charts/chart18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18</xdr:row>
          <xdr:rowOff>9525</xdr:rowOff>
        </xdr:from>
        <xdr:to>
          <xdr:col>3</xdr:col>
          <xdr:colOff>204788</xdr:colOff>
          <xdr:row>19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7980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19</xdr:row>
          <xdr:rowOff>9525</xdr:rowOff>
        </xdr:from>
        <xdr:to>
          <xdr:col>3</xdr:col>
          <xdr:colOff>204788</xdr:colOff>
          <xdr:row>19</xdr:row>
          <xdr:rowOff>161925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47980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20</xdr:row>
          <xdr:rowOff>9525</xdr:rowOff>
        </xdr:from>
        <xdr:to>
          <xdr:col>3</xdr:col>
          <xdr:colOff>204788</xdr:colOff>
          <xdr:row>20</xdr:row>
          <xdr:rowOff>161925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47980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21</xdr:row>
          <xdr:rowOff>9525</xdr:rowOff>
        </xdr:from>
        <xdr:to>
          <xdr:col>3</xdr:col>
          <xdr:colOff>204788</xdr:colOff>
          <xdr:row>21</xdr:row>
          <xdr:rowOff>161925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47980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22</xdr:row>
          <xdr:rowOff>9525</xdr:rowOff>
        </xdr:from>
        <xdr:to>
          <xdr:col>3</xdr:col>
          <xdr:colOff>204788</xdr:colOff>
          <xdr:row>22</xdr:row>
          <xdr:rowOff>161925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47980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18</xdr:row>
          <xdr:rowOff>9525</xdr:rowOff>
        </xdr:from>
        <xdr:to>
          <xdr:col>8</xdr:col>
          <xdr:colOff>204788</xdr:colOff>
          <xdr:row>19</xdr:row>
          <xdr:rowOff>0</xdr:rowOff>
        </xdr:to>
        <xdr:sp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285875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19</xdr:row>
          <xdr:rowOff>9525</xdr:rowOff>
        </xdr:from>
        <xdr:to>
          <xdr:col>8</xdr:col>
          <xdr:colOff>204788</xdr:colOff>
          <xdr:row>19</xdr:row>
          <xdr:rowOff>161925</xdr:rowOff>
        </xdr:to>
        <xdr:sp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1285875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20</xdr:row>
          <xdr:rowOff>9525</xdr:rowOff>
        </xdr:from>
        <xdr:to>
          <xdr:col>8</xdr:col>
          <xdr:colOff>204788</xdr:colOff>
          <xdr:row>20</xdr:row>
          <xdr:rowOff>161925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285875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21</xdr:row>
          <xdr:rowOff>9525</xdr:rowOff>
        </xdr:from>
        <xdr:to>
          <xdr:col>8</xdr:col>
          <xdr:colOff>204788</xdr:colOff>
          <xdr:row>21</xdr:row>
          <xdr:rowOff>161925</xdr:rowOff>
        </xdr:to>
        <xdr:sp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285875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22</xdr:row>
          <xdr:rowOff>9525</xdr:rowOff>
        </xdr:from>
        <xdr:to>
          <xdr:col>8</xdr:col>
          <xdr:colOff>204788</xdr:colOff>
          <xdr:row>22</xdr:row>
          <xdr:rowOff>161925</xdr:rowOff>
        </xdr:to>
        <xdr:sp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85875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18</xdr:row>
          <xdr:rowOff>9525</xdr:rowOff>
        </xdr:from>
        <xdr:to>
          <xdr:col>13</xdr:col>
          <xdr:colOff>204788</xdr:colOff>
          <xdr:row>19</xdr:row>
          <xdr:rowOff>0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2223770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19</xdr:row>
          <xdr:rowOff>9525</xdr:rowOff>
        </xdr:from>
        <xdr:to>
          <xdr:col>13</xdr:col>
          <xdr:colOff>204788</xdr:colOff>
          <xdr:row>19</xdr:row>
          <xdr:rowOff>161925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2223770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20</xdr:row>
          <xdr:rowOff>9525</xdr:rowOff>
        </xdr:from>
        <xdr:to>
          <xdr:col>13</xdr:col>
          <xdr:colOff>204788</xdr:colOff>
          <xdr:row>20</xdr:row>
          <xdr:rowOff>161925</xdr:rowOff>
        </xdr:to>
        <xdr:sp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2223770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21</xdr:row>
          <xdr:rowOff>9525</xdr:rowOff>
        </xdr:from>
        <xdr:to>
          <xdr:col>13</xdr:col>
          <xdr:colOff>204788</xdr:colOff>
          <xdr:row>21</xdr:row>
          <xdr:rowOff>161925</xdr:rowOff>
        </xdr:to>
        <xdr:sp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2223770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22</xdr:row>
          <xdr:rowOff>9525</xdr:rowOff>
        </xdr:from>
        <xdr:to>
          <xdr:col>13</xdr:col>
          <xdr:colOff>204788</xdr:colOff>
          <xdr:row>22</xdr:row>
          <xdr:rowOff>161925</xdr:rowOff>
        </xdr:to>
        <xdr:sp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2223770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18</xdr:row>
          <xdr:rowOff>9525</xdr:rowOff>
        </xdr:from>
        <xdr:to>
          <xdr:col>18</xdr:col>
          <xdr:colOff>204788</xdr:colOff>
          <xdr:row>19</xdr:row>
          <xdr:rowOff>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3161665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19</xdr:row>
          <xdr:rowOff>9525</xdr:rowOff>
        </xdr:from>
        <xdr:to>
          <xdr:col>18</xdr:col>
          <xdr:colOff>204788</xdr:colOff>
          <xdr:row>19</xdr:row>
          <xdr:rowOff>161925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3161665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20</xdr:row>
          <xdr:rowOff>9525</xdr:rowOff>
        </xdr:from>
        <xdr:to>
          <xdr:col>18</xdr:col>
          <xdr:colOff>204788</xdr:colOff>
          <xdr:row>20</xdr:row>
          <xdr:rowOff>161925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3161665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21</xdr:row>
          <xdr:rowOff>9525</xdr:rowOff>
        </xdr:from>
        <xdr:to>
          <xdr:col>18</xdr:col>
          <xdr:colOff>204788</xdr:colOff>
          <xdr:row>21</xdr:row>
          <xdr:rowOff>161925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3161665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22</xdr:row>
          <xdr:rowOff>9525</xdr:rowOff>
        </xdr:from>
        <xdr:to>
          <xdr:col>18</xdr:col>
          <xdr:colOff>204788</xdr:colOff>
          <xdr:row>22</xdr:row>
          <xdr:rowOff>161925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3161665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18</xdr:row>
          <xdr:rowOff>9525</xdr:rowOff>
        </xdr:from>
        <xdr:to>
          <xdr:col>23</xdr:col>
          <xdr:colOff>204788</xdr:colOff>
          <xdr:row>19</xdr:row>
          <xdr:rowOff>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4099560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19</xdr:row>
          <xdr:rowOff>9525</xdr:rowOff>
        </xdr:from>
        <xdr:to>
          <xdr:col>23</xdr:col>
          <xdr:colOff>204788</xdr:colOff>
          <xdr:row>19</xdr:row>
          <xdr:rowOff>161925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4099560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20</xdr:row>
          <xdr:rowOff>9525</xdr:rowOff>
        </xdr:from>
        <xdr:to>
          <xdr:col>23</xdr:col>
          <xdr:colOff>204788</xdr:colOff>
          <xdr:row>20</xdr:row>
          <xdr:rowOff>161925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4099560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21</xdr:row>
          <xdr:rowOff>9525</xdr:rowOff>
        </xdr:from>
        <xdr:to>
          <xdr:col>23</xdr:col>
          <xdr:colOff>204788</xdr:colOff>
          <xdr:row>21</xdr:row>
          <xdr:rowOff>161925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4099560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22</xdr:row>
          <xdr:rowOff>9525</xdr:rowOff>
        </xdr:from>
        <xdr:to>
          <xdr:col>23</xdr:col>
          <xdr:colOff>204788</xdr:colOff>
          <xdr:row>22</xdr:row>
          <xdr:rowOff>161925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4099560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18</xdr:row>
          <xdr:rowOff>9525</xdr:rowOff>
        </xdr:from>
        <xdr:to>
          <xdr:col>28</xdr:col>
          <xdr:colOff>204788</xdr:colOff>
          <xdr:row>19</xdr:row>
          <xdr:rowOff>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5037455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19</xdr:row>
          <xdr:rowOff>9525</xdr:rowOff>
        </xdr:from>
        <xdr:to>
          <xdr:col>28</xdr:col>
          <xdr:colOff>204788</xdr:colOff>
          <xdr:row>19</xdr:row>
          <xdr:rowOff>161925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5037455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20</xdr:row>
          <xdr:rowOff>9525</xdr:rowOff>
        </xdr:from>
        <xdr:to>
          <xdr:col>28</xdr:col>
          <xdr:colOff>204788</xdr:colOff>
          <xdr:row>20</xdr:row>
          <xdr:rowOff>161925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5037455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21</xdr:row>
          <xdr:rowOff>9525</xdr:rowOff>
        </xdr:from>
        <xdr:to>
          <xdr:col>28</xdr:col>
          <xdr:colOff>204788</xdr:colOff>
          <xdr:row>21</xdr:row>
          <xdr:rowOff>161925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5037455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22</xdr:row>
          <xdr:rowOff>9525</xdr:rowOff>
        </xdr:from>
        <xdr:to>
          <xdr:col>28</xdr:col>
          <xdr:colOff>204788</xdr:colOff>
          <xdr:row>22</xdr:row>
          <xdr:rowOff>161925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5037455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18</xdr:row>
          <xdr:rowOff>9525</xdr:rowOff>
        </xdr:from>
        <xdr:to>
          <xdr:col>33</xdr:col>
          <xdr:colOff>204788</xdr:colOff>
          <xdr:row>19</xdr:row>
          <xdr:rowOff>0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5975350" y="2453005"/>
              <a:ext cx="180975" cy="16827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19</xdr:row>
          <xdr:rowOff>9525</xdr:rowOff>
        </xdr:from>
        <xdr:to>
          <xdr:col>33</xdr:col>
          <xdr:colOff>204788</xdr:colOff>
          <xdr:row>19</xdr:row>
          <xdr:rowOff>161925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5975350" y="26308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20</xdr:row>
          <xdr:rowOff>9525</xdr:rowOff>
        </xdr:from>
        <xdr:to>
          <xdr:col>33</xdr:col>
          <xdr:colOff>204788</xdr:colOff>
          <xdr:row>20</xdr:row>
          <xdr:rowOff>161925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5975350" y="28086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21</xdr:row>
          <xdr:rowOff>9525</xdr:rowOff>
        </xdr:from>
        <xdr:to>
          <xdr:col>33</xdr:col>
          <xdr:colOff>204788</xdr:colOff>
          <xdr:row>21</xdr:row>
          <xdr:rowOff>161925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5975350" y="29864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22</xdr:row>
          <xdr:rowOff>9525</xdr:rowOff>
        </xdr:from>
        <xdr:to>
          <xdr:col>33</xdr:col>
          <xdr:colOff>204788</xdr:colOff>
          <xdr:row>22</xdr:row>
          <xdr:rowOff>161925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5975350" y="3164205"/>
              <a:ext cx="180975" cy="152400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30</xdr:row>
          <xdr:rowOff>9525</xdr:rowOff>
        </xdr:from>
        <xdr:to>
          <xdr:col>3</xdr:col>
          <xdr:colOff>204788</xdr:colOff>
          <xdr:row>30</xdr:row>
          <xdr:rowOff>166688</xdr:rowOff>
        </xdr:to>
        <xdr:sp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347980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31</xdr:row>
          <xdr:rowOff>9525</xdr:rowOff>
        </xdr:from>
        <xdr:to>
          <xdr:col>3</xdr:col>
          <xdr:colOff>204788</xdr:colOff>
          <xdr:row>31</xdr:row>
          <xdr:rowOff>166688</xdr:rowOff>
        </xdr:to>
        <xdr:sp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347980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32</xdr:row>
          <xdr:rowOff>9525</xdr:rowOff>
        </xdr:from>
        <xdr:to>
          <xdr:col>3</xdr:col>
          <xdr:colOff>204788</xdr:colOff>
          <xdr:row>32</xdr:row>
          <xdr:rowOff>166688</xdr:rowOff>
        </xdr:to>
        <xdr:sp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347980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33</xdr:row>
          <xdr:rowOff>9525</xdr:rowOff>
        </xdr:from>
        <xdr:to>
          <xdr:col>3</xdr:col>
          <xdr:colOff>204788</xdr:colOff>
          <xdr:row>33</xdr:row>
          <xdr:rowOff>166688</xdr:rowOff>
        </xdr:to>
        <xdr:sp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347980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34</xdr:row>
          <xdr:rowOff>9525</xdr:rowOff>
        </xdr:from>
        <xdr:to>
          <xdr:col>3</xdr:col>
          <xdr:colOff>204788</xdr:colOff>
          <xdr:row>34</xdr:row>
          <xdr:rowOff>166688</xdr:rowOff>
        </xdr:to>
        <xdr:sp>
          <xdr:nvSpPr>
            <xdr:cNvPr id="1487" name="Check Box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347980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30</xdr:row>
          <xdr:rowOff>9525</xdr:rowOff>
        </xdr:from>
        <xdr:to>
          <xdr:col>8</xdr:col>
          <xdr:colOff>204788</xdr:colOff>
          <xdr:row>30</xdr:row>
          <xdr:rowOff>166688</xdr:rowOff>
        </xdr:to>
        <xdr:sp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1285875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31</xdr:row>
          <xdr:rowOff>9525</xdr:rowOff>
        </xdr:from>
        <xdr:to>
          <xdr:col>8</xdr:col>
          <xdr:colOff>204788</xdr:colOff>
          <xdr:row>31</xdr:row>
          <xdr:rowOff>166688</xdr:rowOff>
        </xdr:to>
        <xdr:sp>
          <xdr:nvSpPr>
            <xdr:cNvPr id="1489" name="Check Box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1285875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32</xdr:row>
          <xdr:rowOff>9525</xdr:rowOff>
        </xdr:from>
        <xdr:to>
          <xdr:col>8</xdr:col>
          <xdr:colOff>204788</xdr:colOff>
          <xdr:row>32</xdr:row>
          <xdr:rowOff>166688</xdr:rowOff>
        </xdr:to>
        <xdr:sp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1285875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33</xdr:row>
          <xdr:rowOff>9525</xdr:rowOff>
        </xdr:from>
        <xdr:to>
          <xdr:col>8</xdr:col>
          <xdr:colOff>204788</xdr:colOff>
          <xdr:row>33</xdr:row>
          <xdr:rowOff>166688</xdr:rowOff>
        </xdr:to>
        <xdr:sp>
          <xdr:nvSpPr>
            <xdr:cNvPr id="1491" name="Check Box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1285875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34</xdr:row>
          <xdr:rowOff>9525</xdr:rowOff>
        </xdr:from>
        <xdr:to>
          <xdr:col>8</xdr:col>
          <xdr:colOff>204788</xdr:colOff>
          <xdr:row>34</xdr:row>
          <xdr:rowOff>166688</xdr:rowOff>
        </xdr:to>
        <xdr:sp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1285875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30</xdr:row>
          <xdr:rowOff>9525</xdr:rowOff>
        </xdr:from>
        <xdr:to>
          <xdr:col>13</xdr:col>
          <xdr:colOff>204788</xdr:colOff>
          <xdr:row>30</xdr:row>
          <xdr:rowOff>166688</xdr:rowOff>
        </xdr:to>
        <xdr:sp>
          <xdr:nvSpPr>
            <xdr:cNvPr id="1493" name="Check Box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2223770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31</xdr:row>
          <xdr:rowOff>9525</xdr:rowOff>
        </xdr:from>
        <xdr:to>
          <xdr:col>13</xdr:col>
          <xdr:colOff>204788</xdr:colOff>
          <xdr:row>31</xdr:row>
          <xdr:rowOff>166688</xdr:rowOff>
        </xdr:to>
        <xdr:sp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2223770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32</xdr:row>
          <xdr:rowOff>9525</xdr:rowOff>
        </xdr:from>
        <xdr:to>
          <xdr:col>13</xdr:col>
          <xdr:colOff>204788</xdr:colOff>
          <xdr:row>32</xdr:row>
          <xdr:rowOff>166688</xdr:rowOff>
        </xdr:to>
        <xdr:sp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2223770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33</xdr:row>
          <xdr:rowOff>9525</xdr:rowOff>
        </xdr:from>
        <xdr:to>
          <xdr:col>13</xdr:col>
          <xdr:colOff>204788</xdr:colOff>
          <xdr:row>33</xdr:row>
          <xdr:rowOff>166688</xdr:rowOff>
        </xdr:to>
        <xdr:sp>
          <xdr:nvSpPr>
            <xdr:cNvPr id="1496" name="Check Box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2223770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34</xdr:row>
          <xdr:rowOff>9525</xdr:rowOff>
        </xdr:from>
        <xdr:to>
          <xdr:col>13</xdr:col>
          <xdr:colOff>204788</xdr:colOff>
          <xdr:row>34</xdr:row>
          <xdr:rowOff>166688</xdr:rowOff>
        </xdr:to>
        <xdr:sp>
          <xdr:nvSpPr>
            <xdr:cNvPr id="1497" name="Check Box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2223770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30</xdr:row>
          <xdr:rowOff>9525</xdr:rowOff>
        </xdr:from>
        <xdr:to>
          <xdr:col>18</xdr:col>
          <xdr:colOff>204788</xdr:colOff>
          <xdr:row>30</xdr:row>
          <xdr:rowOff>166688</xdr:rowOff>
        </xdr:to>
        <xdr:sp>
          <xdr:nvSpPr>
            <xdr:cNvPr id="1498" name="Check Box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3161665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31</xdr:row>
          <xdr:rowOff>9525</xdr:rowOff>
        </xdr:from>
        <xdr:to>
          <xdr:col>18</xdr:col>
          <xdr:colOff>204788</xdr:colOff>
          <xdr:row>31</xdr:row>
          <xdr:rowOff>166688</xdr:rowOff>
        </xdr:to>
        <xdr:sp>
          <xdr:nvSpPr>
            <xdr:cNvPr id="1499" name="Check Box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3161665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32</xdr:row>
          <xdr:rowOff>9525</xdr:rowOff>
        </xdr:from>
        <xdr:to>
          <xdr:col>18</xdr:col>
          <xdr:colOff>204788</xdr:colOff>
          <xdr:row>32</xdr:row>
          <xdr:rowOff>166688</xdr:rowOff>
        </xdr:to>
        <xdr:sp>
          <xdr:nvSpPr>
            <xdr:cNvPr id="1500" name="Check Box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3161665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33</xdr:row>
          <xdr:rowOff>9525</xdr:rowOff>
        </xdr:from>
        <xdr:to>
          <xdr:col>18</xdr:col>
          <xdr:colOff>204788</xdr:colOff>
          <xdr:row>33</xdr:row>
          <xdr:rowOff>166688</xdr:rowOff>
        </xdr:to>
        <xdr:sp>
          <xdr:nvSpPr>
            <xdr:cNvPr id="1501" name="Check Box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3161665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34</xdr:row>
          <xdr:rowOff>9525</xdr:rowOff>
        </xdr:from>
        <xdr:to>
          <xdr:col>18</xdr:col>
          <xdr:colOff>204788</xdr:colOff>
          <xdr:row>34</xdr:row>
          <xdr:rowOff>166688</xdr:rowOff>
        </xdr:to>
        <xdr:sp>
          <xdr:nvSpPr>
            <xdr:cNvPr id="1502" name="Check Box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3161665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30</xdr:row>
          <xdr:rowOff>9525</xdr:rowOff>
        </xdr:from>
        <xdr:to>
          <xdr:col>23</xdr:col>
          <xdr:colOff>204788</xdr:colOff>
          <xdr:row>30</xdr:row>
          <xdr:rowOff>166688</xdr:rowOff>
        </xdr:to>
        <xdr:sp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4099560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31</xdr:row>
          <xdr:rowOff>9525</xdr:rowOff>
        </xdr:from>
        <xdr:to>
          <xdr:col>23</xdr:col>
          <xdr:colOff>204788</xdr:colOff>
          <xdr:row>31</xdr:row>
          <xdr:rowOff>166688</xdr:rowOff>
        </xdr:to>
        <xdr:sp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4099560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32</xdr:row>
          <xdr:rowOff>9525</xdr:rowOff>
        </xdr:from>
        <xdr:to>
          <xdr:col>23</xdr:col>
          <xdr:colOff>204788</xdr:colOff>
          <xdr:row>32</xdr:row>
          <xdr:rowOff>166688</xdr:rowOff>
        </xdr:to>
        <xdr:sp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4099560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33</xdr:row>
          <xdr:rowOff>9525</xdr:rowOff>
        </xdr:from>
        <xdr:to>
          <xdr:col>23</xdr:col>
          <xdr:colOff>204788</xdr:colOff>
          <xdr:row>33</xdr:row>
          <xdr:rowOff>166688</xdr:rowOff>
        </xdr:to>
        <xdr:sp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4099560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34</xdr:row>
          <xdr:rowOff>9525</xdr:rowOff>
        </xdr:from>
        <xdr:to>
          <xdr:col>23</xdr:col>
          <xdr:colOff>204788</xdr:colOff>
          <xdr:row>34</xdr:row>
          <xdr:rowOff>166688</xdr:rowOff>
        </xdr:to>
        <xdr:sp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4099560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30</xdr:row>
          <xdr:rowOff>9525</xdr:rowOff>
        </xdr:from>
        <xdr:to>
          <xdr:col>28</xdr:col>
          <xdr:colOff>204788</xdr:colOff>
          <xdr:row>30</xdr:row>
          <xdr:rowOff>166688</xdr:rowOff>
        </xdr:to>
        <xdr:sp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5037455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31</xdr:row>
          <xdr:rowOff>9525</xdr:rowOff>
        </xdr:from>
        <xdr:to>
          <xdr:col>28</xdr:col>
          <xdr:colOff>204788</xdr:colOff>
          <xdr:row>31</xdr:row>
          <xdr:rowOff>166688</xdr:rowOff>
        </xdr:to>
        <xdr:sp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5037455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32</xdr:row>
          <xdr:rowOff>9525</xdr:rowOff>
        </xdr:from>
        <xdr:to>
          <xdr:col>28</xdr:col>
          <xdr:colOff>204788</xdr:colOff>
          <xdr:row>32</xdr:row>
          <xdr:rowOff>166688</xdr:rowOff>
        </xdr:to>
        <xdr:sp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5037455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33</xdr:row>
          <xdr:rowOff>9525</xdr:rowOff>
        </xdr:from>
        <xdr:to>
          <xdr:col>28</xdr:col>
          <xdr:colOff>204788</xdr:colOff>
          <xdr:row>33</xdr:row>
          <xdr:rowOff>166688</xdr:rowOff>
        </xdr:to>
        <xdr:sp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5037455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34</xdr:row>
          <xdr:rowOff>9525</xdr:rowOff>
        </xdr:from>
        <xdr:to>
          <xdr:col>28</xdr:col>
          <xdr:colOff>204788</xdr:colOff>
          <xdr:row>34</xdr:row>
          <xdr:rowOff>166688</xdr:rowOff>
        </xdr:to>
        <xdr:sp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5037455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30</xdr:row>
          <xdr:rowOff>9525</xdr:rowOff>
        </xdr:from>
        <xdr:to>
          <xdr:col>33</xdr:col>
          <xdr:colOff>204788</xdr:colOff>
          <xdr:row>30</xdr:row>
          <xdr:rowOff>166688</xdr:rowOff>
        </xdr:to>
        <xdr:sp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5975350" y="38404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31</xdr:row>
          <xdr:rowOff>9525</xdr:rowOff>
        </xdr:from>
        <xdr:to>
          <xdr:col>33</xdr:col>
          <xdr:colOff>204788</xdr:colOff>
          <xdr:row>31</xdr:row>
          <xdr:rowOff>166688</xdr:rowOff>
        </xdr:to>
        <xdr:sp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5975350" y="40182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32</xdr:row>
          <xdr:rowOff>9525</xdr:rowOff>
        </xdr:from>
        <xdr:to>
          <xdr:col>33</xdr:col>
          <xdr:colOff>204788</xdr:colOff>
          <xdr:row>32</xdr:row>
          <xdr:rowOff>166688</xdr:rowOff>
        </xdr:to>
        <xdr:sp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5975350" y="41960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33</xdr:row>
          <xdr:rowOff>9525</xdr:rowOff>
        </xdr:from>
        <xdr:to>
          <xdr:col>33</xdr:col>
          <xdr:colOff>204788</xdr:colOff>
          <xdr:row>33</xdr:row>
          <xdr:rowOff>166688</xdr:rowOff>
        </xdr:to>
        <xdr:sp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5975350" y="43738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34</xdr:row>
          <xdr:rowOff>9525</xdr:rowOff>
        </xdr:from>
        <xdr:to>
          <xdr:col>33</xdr:col>
          <xdr:colOff>204788</xdr:colOff>
          <xdr:row>34</xdr:row>
          <xdr:rowOff>166688</xdr:rowOff>
        </xdr:to>
        <xdr:sp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5975350" y="45516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42</xdr:row>
          <xdr:rowOff>9525</xdr:rowOff>
        </xdr:from>
        <xdr:to>
          <xdr:col>3</xdr:col>
          <xdr:colOff>204788</xdr:colOff>
          <xdr:row>42</xdr:row>
          <xdr:rowOff>166688</xdr:rowOff>
        </xdr:to>
        <xdr:sp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347980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43</xdr:row>
          <xdr:rowOff>9525</xdr:rowOff>
        </xdr:from>
        <xdr:to>
          <xdr:col>3</xdr:col>
          <xdr:colOff>204788</xdr:colOff>
          <xdr:row>43</xdr:row>
          <xdr:rowOff>166688</xdr:rowOff>
        </xdr:to>
        <xdr:sp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347980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44</xdr:row>
          <xdr:rowOff>9525</xdr:rowOff>
        </xdr:from>
        <xdr:to>
          <xdr:col>3</xdr:col>
          <xdr:colOff>204788</xdr:colOff>
          <xdr:row>44</xdr:row>
          <xdr:rowOff>166688</xdr:rowOff>
        </xdr:to>
        <xdr:sp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347980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45</xdr:row>
          <xdr:rowOff>9525</xdr:rowOff>
        </xdr:from>
        <xdr:to>
          <xdr:col>3</xdr:col>
          <xdr:colOff>204788</xdr:colOff>
          <xdr:row>45</xdr:row>
          <xdr:rowOff>166688</xdr:rowOff>
        </xdr:to>
        <xdr:sp>
          <xdr:nvSpPr>
            <xdr:cNvPr id="1522" name="Check Box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347980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46</xdr:row>
          <xdr:rowOff>9525</xdr:rowOff>
        </xdr:from>
        <xdr:to>
          <xdr:col>3</xdr:col>
          <xdr:colOff>204788</xdr:colOff>
          <xdr:row>46</xdr:row>
          <xdr:rowOff>166688</xdr:rowOff>
        </xdr:to>
        <xdr:sp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347980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42</xdr:row>
          <xdr:rowOff>9525</xdr:rowOff>
        </xdr:from>
        <xdr:to>
          <xdr:col>8</xdr:col>
          <xdr:colOff>204788</xdr:colOff>
          <xdr:row>42</xdr:row>
          <xdr:rowOff>166688</xdr:rowOff>
        </xdr:to>
        <xdr:sp>
          <xdr:nvSpPr>
            <xdr:cNvPr id="1524" name="Check Box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1285875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43</xdr:row>
          <xdr:rowOff>9525</xdr:rowOff>
        </xdr:from>
        <xdr:to>
          <xdr:col>8</xdr:col>
          <xdr:colOff>204788</xdr:colOff>
          <xdr:row>43</xdr:row>
          <xdr:rowOff>166688</xdr:rowOff>
        </xdr:to>
        <xdr:sp>
          <xdr:nvSpPr>
            <xdr:cNvPr id="1525" name="Check Box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1285875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44</xdr:row>
          <xdr:rowOff>9525</xdr:rowOff>
        </xdr:from>
        <xdr:to>
          <xdr:col>8</xdr:col>
          <xdr:colOff>204788</xdr:colOff>
          <xdr:row>44</xdr:row>
          <xdr:rowOff>166688</xdr:rowOff>
        </xdr:to>
        <xdr:sp>
          <xdr:nvSpPr>
            <xdr:cNvPr id="1526" name="Check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1285875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45</xdr:row>
          <xdr:rowOff>9525</xdr:rowOff>
        </xdr:from>
        <xdr:to>
          <xdr:col>8</xdr:col>
          <xdr:colOff>204788</xdr:colOff>
          <xdr:row>45</xdr:row>
          <xdr:rowOff>166688</xdr:rowOff>
        </xdr:to>
        <xdr:sp>
          <xdr:nvSpPr>
            <xdr:cNvPr id="1527" name="Check Box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1285875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46</xdr:row>
          <xdr:rowOff>9525</xdr:rowOff>
        </xdr:from>
        <xdr:to>
          <xdr:col>8</xdr:col>
          <xdr:colOff>204788</xdr:colOff>
          <xdr:row>46</xdr:row>
          <xdr:rowOff>166688</xdr:rowOff>
        </xdr:to>
        <xdr:sp>
          <xdr:nvSpPr>
            <xdr:cNvPr id="1528" name="Check Box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1285875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42</xdr:row>
          <xdr:rowOff>9525</xdr:rowOff>
        </xdr:from>
        <xdr:to>
          <xdr:col>13</xdr:col>
          <xdr:colOff>204788</xdr:colOff>
          <xdr:row>42</xdr:row>
          <xdr:rowOff>166688</xdr:rowOff>
        </xdr:to>
        <xdr:sp>
          <xdr:nvSpPr>
            <xdr:cNvPr id="1529" name="Check Box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2223770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43</xdr:row>
          <xdr:rowOff>9525</xdr:rowOff>
        </xdr:from>
        <xdr:to>
          <xdr:col>13</xdr:col>
          <xdr:colOff>204788</xdr:colOff>
          <xdr:row>43</xdr:row>
          <xdr:rowOff>166688</xdr:rowOff>
        </xdr:to>
        <xdr:sp>
          <xdr:nvSpPr>
            <xdr:cNvPr id="1530" name="Check Box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2223770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44</xdr:row>
          <xdr:rowOff>9525</xdr:rowOff>
        </xdr:from>
        <xdr:to>
          <xdr:col>13</xdr:col>
          <xdr:colOff>204788</xdr:colOff>
          <xdr:row>44</xdr:row>
          <xdr:rowOff>166688</xdr:rowOff>
        </xdr:to>
        <xdr:sp>
          <xdr:nvSpPr>
            <xdr:cNvPr id="1531" name="Check Box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2223770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45</xdr:row>
          <xdr:rowOff>9525</xdr:rowOff>
        </xdr:from>
        <xdr:to>
          <xdr:col>13</xdr:col>
          <xdr:colOff>204788</xdr:colOff>
          <xdr:row>45</xdr:row>
          <xdr:rowOff>166688</xdr:rowOff>
        </xdr:to>
        <xdr:sp>
          <xdr:nvSpPr>
            <xdr:cNvPr id="1532" name="Check Box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2223770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46</xdr:row>
          <xdr:rowOff>9525</xdr:rowOff>
        </xdr:from>
        <xdr:to>
          <xdr:col>13</xdr:col>
          <xdr:colOff>204788</xdr:colOff>
          <xdr:row>46</xdr:row>
          <xdr:rowOff>166688</xdr:rowOff>
        </xdr:to>
        <xdr:sp>
          <xdr:nvSpPr>
            <xdr:cNvPr id="1533" name="Check Box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2223770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42</xdr:row>
          <xdr:rowOff>9525</xdr:rowOff>
        </xdr:from>
        <xdr:to>
          <xdr:col>18</xdr:col>
          <xdr:colOff>204788</xdr:colOff>
          <xdr:row>42</xdr:row>
          <xdr:rowOff>166688</xdr:rowOff>
        </xdr:to>
        <xdr:sp>
          <xdr:nvSpPr>
            <xdr:cNvPr id="1534" name="Check Box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3161665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43</xdr:row>
          <xdr:rowOff>9525</xdr:rowOff>
        </xdr:from>
        <xdr:to>
          <xdr:col>18</xdr:col>
          <xdr:colOff>204788</xdr:colOff>
          <xdr:row>43</xdr:row>
          <xdr:rowOff>166688</xdr:rowOff>
        </xdr:to>
        <xdr:sp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3161665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44</xdr:row>
          <xdr:rowOff>9525</xdr:rowOff>
        </xdr:from>
        <xdr:to>
          <xdr:col>18</xdr:col>
          <xdr:colOff>204788</xdr:colOff>
          <xdr:row>44</xdr:row>
          <xdr:rowOff>166688</xdr:rowOff>
        </xdr:to>
        <xdr:sp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3161665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45</xdr:row>
          <xdr:rowOff>9525</xdr:rowOff>
        </xdr:from>
        <xdr:to>
          <xdr:col>18</xdr:col>
          <xdr:colOff>204788</xdr:colOff>
          <xdr:row>45</xdr:row>
          <xdr:rowOff>166688</xdr:rowOff>
        </xdr:to>
        <xdr:sp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3161665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46</xdr:row>
          <xdr:rowOff>9525</xdr:rowOff>
        </xdr:from>
        <xdr:to>
          <xdr:col>18</xdr:col>
          <xdr:colOff>204788</xdr:colOff>
          <xdr:row>46</xdr:row>
          <xdr:rowOff>166688</xdr:rowOff>
        </xdr:to>
        <xdr:sp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3161665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42</xdr:row>
          <xdr:rowOff>9525</xdr:rowOff>
        </xdr:from>
        <xdr:to>
          <xdr:col>23</xdr:col>
          <xdr:colOff>204788</xdr:colOff>
          <xdr:row>42</xdr:row>
          <xdr:rowOff>166688</xdr:rowOff>
        </xdr:to>
        <xdr:sp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4099560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43</xdr:row>
          <xdr:rowOff>9525</xdr:rowOff>
        </xdr:from>
        <xdr:to>
          <xdr:col>23</xdr:col>
          <xdr:colOff>204788</xdr:colOff>
          <xdr:row>43</xdr:row>
          <xdr:rowOff>166688</xdr:rowOff>
        </xdr:to>
        <xdr:sp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4099560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44</xdr:row>
          <xdr:rowOff>9525</xdr:rowOff>
        </xdr:from>
        <xdr:to>
          <xdr:col>23</xdr:col>
          <xdr:colOff>204788</xdr:colOff>
          <xdr:row>44</xdr:row>
          <xdr:rowOff>166688</xdr:rowOff>
        </xdr:to>
        <xdr:sp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4099560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45</xdr:row>
          <xdr:rowOff>9525</xdr:rowOff>
        </xdr:from>
        <xdr:to>
          <xdr:col>23</xdr:col>
          <xdr:colOff>204788</xdr:colOff>
          <xdr:row>45</xdr:row>
          <xdr:rowOff>166688</xdr:rowOff>
        </xdr:to>
        <xdr:sp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4099560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46</xdr:row>
          <xdr:rowOff>9525</xdr:rowOff>
        </xdr:from>
        <xdr:to>
          <xdr:col>23</xdr:col>
          <xdr:colOff>204788</xdr:colOff>
          <xdr:row>46</xdr:row>
          <xdr:rowOff>166688</xdr:rowOff>
        </xdr:to>
        <xdr:sp>
          <xdr:nvSpPr>
            <xdr:cNvPr id="1543" name="Check Box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4099560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42</xdr:row>
          <xdr:rowOff>9525</xdr:rowOff>
        </xdr:from>
        <xdr:to>
          <xdr:col>28</xdr:col>
          <xdr:colOff>204788</xdr:colOff>
          <xdr:row>42</xdr:row>
          <xdr:rowOff>166688</xdr:rowOff>
        </xdr:to>
        <xdr:sp>
          <xdr:nvSpPr>
            <xdr:cNvPr id="1544" name="Check Box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5037455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43</xdr:row>
          <xdr:rowOff>9525</xdr:rowOff>
        </xdr:from>
        <xdr:to>
          <xdr:col>28</xdr:col>
          <xdr:colOff>204788</xdr:colOff>
          <xdr:row>43</xdr:row>
          <xdr:rowOff>166688</xdr:rowOff>
        </xdr:to>
        <xdr:sp>
          <xdr:nvSpPr>
            <xdr:cNvPr id="1545" name="Check Box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5037455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44</xdr:row>
          <xdr:rowOff>9525</xdr:rowOff>
        </xdr:from>
        <xdr:to>
          <xdr:col>28</xdr:col>
          <xdr:colOff>204788</xdr:colOff>
          <xdr:row>44</xdr:row>
          <xdr:rowOff>166688</xdr:rowOff>
        </xdr:to>
        <xdr:sp>
          <xdr:nvSpPr>
            <xdr:cNvPr id="1546" name="Check Box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5037455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45</xdr:row>
          <xdr:rowOff>9525</xdr:rowOff>
        </xdr:from>
        <xdr:to>
          <xdr:col>28</xdr:col>
          <xdr:colOff>204788</xdr:colOff>
          <xdr:row>45</xdr:row>
          <xdr:rowOff>166688</xdr:rowOff>
        </xdr:to>
        <xdr:sp>
          <xdr:nvSpPr>
            <xdr:cNvPr id="1547" name="Check Box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5037455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46</xdr:row>
          <xdr:rowOff>9525</xdr:rowOff>
        </xdr:from>
        <xdr:to>
          <xdr:col>28</xdr:col>
          <xdr:colOff>204788</xdr:colOff>
          <xdr:row>46</xdr:row>
          <xdr:rowOff>166688</xdr:rowOff>
        </xdr:to>
        <xdr:sp>
          <xdr:nvSpPr>
            <xdr:cNvPr id="1548" name="Check Box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5037455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42</xdr:row>
          <xdr:rowOff>9525</xdr:rowOff>
        </xdr:from>
        <xdr:to>
          <xdr:col>33</xdr:col>
          <xdr:colOff>204788</xdr:colOff>
          <xdr:row>42</xdr:row>
          <xdr:rowOff>166688</xdr:rowOff>
        </xdr:to>
        <xdr:sp>
          <xdr:nvSpPr>
            <xdr:cNvPr id="1549" name="Check Box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5975350" y="52279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43</xdr:row>
          <xdr:rowOff>9525</xdr:rowOff>
        </xdr:from>
        <xdr:to>
          <xdr:col>33</xdr:col>
          <xdr:colOff>204788</xdr:colOff>
          <xdr:row>43</xdr:row>
          <xdr:rowOff>166688</xdr:rowOff>
        </xdr:to>
        <xdr:sp>
          <xdr:nvSpPr>
            <xdr:cNvPr id="1550" name="Check Box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5975350" y="54057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44</xdr:row>
          <xdr:rowOff>9525</xdr:rowOff>
        </xdr:from>
        <xdr:to>
          <xdr:col>33</xdr:col>
          <xdr:colOff>204788</xdr:colOff>
          <xdr:row>44</xdr:row>
          <xdr:rowOff>166688</xdr:rowOff>
        </xdr:to>
        <xdr:sp>
          <xdr:nvSpPr>
            <xdr:cNvPr id="1551" name="Check Box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5975350" y="55835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45</xdr:row>
          <xdr:rowOff>9525</xdr:rowOff>
        </xdr:from>
        <xdr:to>
          <xdr:col>33</xdr:col>
          <xdr:colOff>204788</xdr:colOff>
          <xdr:row>45</xdr:row>
          <xdr:rowOff>166688</xdr:rowOff>
        </xdr:to>
        <xdr:sp>
          <xdr:nvSpPr>
            <xdr:cNvPr id="1552" name="Check Box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5975350" y="57613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46</xdr:row>
          <xdr:rowOff>9525</xdr:rowOff>
        </xdr:from>
        <xdr:to>
          <xdr:col>33</xdr:col>
          <xdr:colOff>204788</xdr:colOff>
          <xdr:row>46</xdr:row>
          <xdr:rowOff>166688</xdr:rowOff>
        </xdr:to>
        <xdr:sp>
          <xdr:nvSpPr>
            <xdr:cNvPr id="1553" name="Check Box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5975350" y="593915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54</xdr:row>
          <xdr:rowOff>9525</xdr:rowOff>
        </xdr:from>
        <xdr:to>
          <xdr:col>3</xdr:col>
          <xdr:colOff>204788</xdr:colOff>
          <xdr:row>54</xdr:row>
          <xdr:rowOff>166688</xdr:rowOff>
        </xdr:to>
        <xdr:sp>
          <xdr:nvSpPr>
            <xdr:cNvPr id="1554" name="Check Box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347980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55</xdr:row>
          <xdr:rowOff>9525</xdr:rowOff>
        </xdr:from>
        <xdr:to>
          <xdr:col>3</xdr:col>
          <xdr:colOff>204788</xdr:colOff>
          <xdr:row>55</xdr:row>
          <xdr:rowOff>166688</xdr:rowOff>
        </xdr:to>
        <xdr:sp>
          <xdr:nvSpPr>
            <xdr:cNvPr id="1555" name="Check Box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347980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56</xdr:row>
          <xdr:rowOff>9525</xdr:rowOff>
        </xdr:from>
        <xdr:to>
          <xdr:col>3</xdr:col>
          <xdr:colOff>204788</xdr:colOff>
          <xdr:row>56</xdr:row>
          <xdr:rowOff>166688</xdr:rowOff>
        </xdr:to>
        <xdr:sp>
          <xdr:nvSpPr>
            <xdr:cNvPr id="1556" name="Check Box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347980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57</xdr:row>
          <xdr:rowOff>9525</xdr:rowOff>
        </xdr:from>
        <xdr:to>
          <xdr:col>3</xdr:col>
          <xdr:colOff>204788</xdr:colOff>
          <xdr:row>57</xdr:row>
          <xdr:rowOff>166688</xdr:rowOff>
        </xdr:to>
        <xdr:sp>
          <xdr:nvSpPr>
            <xdr:cNvPr id="1557" name="Check Box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347980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58</xdr:row>
          <xdr:rowOff>9525</xdr:rowOff>
        </xdr:from>
        <xdr:to>
          <xdr:col>3</xdr:col>
          <xdr:colOff>204788</xdr:colOff>
          <xdr:row>58</xdr:row>
          <xdr:rowOff>166688</xdr:rowOff>
        </xdr:to>
        <xdr:sp>
          <xdr:nvSpPr>
            <xdr:cNvPr id="1558" name="Check Box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347980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54</xdr:row>
          <xdr:rowOff>9525</xdr:rowOff>
        </xdr:from>
        <xdr:to>
          <xdr:col>8</xdr:col>
          <xdr:colOff>204788</xdr:colOff>
          <xdr:row>54</xdr:row>
          <xdr:rowOff>166688</xdr:rowOff>
        </xdr:to>
        <xdr:sp>
          <xdr:nvSpPr>
            <xdr:cNvPr id="1559" name="Check Box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1285875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55</xdr:row>
          <xdr:rowOff>9525</xdr:rowOff>
        </xdr:from>
        <xdr:to>
          <xdr:col>8</xdr:col>
          <xdr:colOff>204788</xdr:colOff>
          <xdr:row>55</xdr:row>
          <xdr:rowOff>166688</xdr:rowOff>
        </xdr:to>
        <xdr:sp>
          <xdr:nvSpPr>
            <xdr:cNvPr id="1560" name="Check Box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1285875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56</xdr:row>
          <xdr:rowOff>9525</xdr:rowOff>
        </xdr:from>
        <xdr:to>
          <xdr:col>8</xdr:col>
          <xdr:colOff>204788</xdr:colOff>
          <xdr:row>56</xdr:row>
          <xdr:rowOff>166688</xdr:rowOff>
        </xdr:to>
        <xdr:sp>
          <xdr:nvSpPr>
            <xdr:cNvPr id="1561" name="Check Box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1285875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57</xdr:row>
          <xdr:rowOff>9525</xdr:rowOff>
        </xdr:from>
        <xdr:to>
          <xdr:col>8</xdr:col>
          <xdr:colOff>204788</xdr:colOff>
          <xdr:row>57</xdr:row>
          <xdr:rowOff>166688</xdr:rowOff>
        </xdr:to>
        <xdr:sp>
          <xdr:nvSpPr>
            <xdr:cNvPr id="1562" name="Check Box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1285875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58</xdr:row>
          <xdr:rowOff>9525</xdr:rowOff>
        </xdr:from>
        <xdr:to>
          <xdr:col>8</xdr:col>
          <xdr:colOff>204788</xdr:colOff>
          <xdr:row>58</xdr:row>
          <xdr:rowOff>166688</xdr:rowOff>
        </xdr:to>
        <xdr:sp>
          <xdr:nvSpPr>
            <xdr:cNvPr id="1563" name="Check Box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1285875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54</xdr:row>
          <xdr:rowOff>9525</xdr:rowOff>
        </xdr:from>
        <xdr:to>
          <xdr:col>13</xdr:col>
          <xdr:colOff>204788</xdr:colOff>
          <xdr:row>54</xdr:row>
          <xdr:rowOff>166688</xdr:rowOff>
        </xdr:to>
        <xdr:sp>
          <xdr:nvSpPr>
            <xdr:cNvPr id="1564" name="Check Box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2223770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55</xdr:row>
          <xdr:rowOff>9525</xdr:rowOff>
        </xdr:from>
        <xdr:to>
          <xdr:col>13</xdr:col>
          <xdr:colOff>204788</xdr:colOff>
          <xdr:row>55</xdr:row>
          <xdr:rowOff>166688</xdr:rowOff>
        </xdr:to>
        <xdr:sp>
          <xdr:nvSpPr>
            <xdr:cNvPr id="1565" name="Check Box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2223770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56</xdr:row>
          <xdr:rowOff>9525</xdr:rowOff>
        </xdr:from>
        <xdr:to>
          <xdr:col>13</xdr:col>
          <xdr:colOff>204788</xdr:colOff>
          <xdr:row>56</xdr:row>
          <xdr:rowOff>166688</xdr:rowOff>
        </xdr:to>
        <xdr:sp>
          <xdr:nvSpPr>
            <xdr:cNvPr id="1566" name="Check Box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2223770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57</xdr:row>
          <xdr:rowOff>9525</xdr:rowOff>
        </xdr:from>
        <xdr:to>
          <xdr:col>13</xdr:col>
          <xdr:colOff>204788</xdr:colOff>
          <xdr:row>57</xdr:row>
          <xdr:rowOff>166688</xdr:rowOff>
        </xdr:to>
        <xdr:sp>
          <xdr:nvSpPr>
            <xdr:cNvPr id="1567" name="Check Box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2223770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58</xdr:row>
          <xdr:rowOff>9525</xdr:rowOff>
        </xdr:from>
        <xdr:to>
          <xdr:col>13</xdr:col>
          <xdr:colOff>204788</xdr:colOff>
          <xdr:row>58</xdr:row>
          <xdr:rowOff>166688</xdr:rowOff>
        </xdr:to>
        <xdr:sp>
          <xdr:nvSpPr>
            <xdr:cNvPr id="1568" name="Check Box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2223770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54</xdr:row>
          <xdr:rowOff>9525</xdr:rowOff>
        </xdr:from>
        <xdr:to>
          <xdr:col>18</xdr:col>
          <xdr:colOff>204788</xdr:colOff>
          <xdr:row>54</xdr:row>
          <xdr:rowOff>166688</xdr:rowOff>
        </xdr:to>
        <xdr:sp>
          <xdr:nvSpPr>
            <xdr:cNvPr id="1569" name="Check Box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3161665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55</xdr:row>
          <xdr:rowOff>9525</xdr:rowOff>
        </xdr:from>
        <xdr:to>
          <xdr:col>18</xdr:col>
          <xdr:colOff>204788</xdr:colOff>
          <xdr:row>55</xdr:row>
          <xdr:rowOff>166688</xdr:rowOff>
        </xdr:to>
        <xdr:sp>
          <xdr:nvSpPr>
            <xdr:cNvPr id="1570" name="Check Box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3161665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56</xdr:row>
          <xdr:rowOff>9525</xdr:rowOff>
        </xdr:from>
        <xdr:to>
          <xdr:col>18</xdr:col>
          <xdr:colOff>204788</xdr:colOff>
          <xdr:row>56</xdr:row>
          <xdr:rowOff>166688</xdr:rowOff>
        </xdr:to>
        <xdr:sp>
          <xdr:nvSpPr>
            <xdr:cNvPr id="1571" name="Check Box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3161665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57</xdr:row>
          <xdr:rowOff>9525</xdr:rowOff>
        </xdr:from>
        <xdr:to>
          <xdr:col>18</xdr:col>
          <xdr:colOff>204788</xdr:colOff>
          <xdr:row>57</xdr:row>
          <xdr:rowOff>166688</xdr:rowOff>
        </xdr:to>
        <xdr:sp>
          <xdr:nvSpPr>
            <xdr:cNvPr id="1572" name="Check Box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3161665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58</xdr:row>
          <xdr:rowOff>9525</xdr:rowOff>
        </xdr:from>
        <xdr:to>
          <xdr:col>18</xdr:col>
          <xdr:colOff>204788</xdr:colOff>
          <xdr:row>58</xdr:row>
          <xdr:rowOff>166688</xdr:rowOff>
        </xdr:to>
        <xdr:sp>
          <xdr:nvSpPr>
            <xdr:cNvPr id="1573" name="Check Box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3161665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54</xdr:row>
          <xdr:rowOff>9525</xdr:rowOff>
        </xdr:from>
        <xdr:to>
          <xdr:col>23</xdr:col>
          <xdr:colOff>204788</xdr:colOff>
          <xdr:row>54</xdr:row>
          <xdr:rowOff>166688</xdr:rowOff>
        </xdr:to>
        <xdr:sp>
          <xdr:nvSpPr>
            <xdr:cNvPr id="1574" name="Check Box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4099560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55</xdr:row>
          <xdr:rowOff>9525</xdr:rowOff>
        </xdr:from>
        <xdr:to>
          <xdr:col>23</xdr:col>
          <xdr:colOff>204788</xdr:colOff>
          <xdr:row>55</xdr:row>
          <xdr:rowOff>166688</xdr:rowOff>
        </xdr:to>
        <xdr:sp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4099560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56</xdr:row>
          <xdr:rowOff>9525</xdr:rowOff>
        </xdr:from>
        <xdr:to>
          <xdr:col>23</xdr:col>
          <xdr:colOff>204788</xdr:colOff>
          <xdr:row>56</xdr:row>
          <xdr:rowOff>166688</xdr:rowOff>
        </xdr:to>
        <xdr:sp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4099560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57</xdr:row>
          <xdr:rowOff>9525</xdr:rowOff>
        </xdr:from>
        <xdr:to>
          <xdr:col>23</xdr:col>
          <xdr:colOff>204788</xdr:colOff>
          <xdr:row>57</xdr:row>
          <xdr:rowOff>166688</xdr:rowOff>
        </xdr:to>
        <xdr:sp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4099560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58</xdr:row>
          <xdr:rowOff>9525</xdr:rowOff>
        </xdr:from>
        <xdr:to>
          <xdr:col>23</xdr:col>
          <xdr:colOff>204788</xdr:colOff>
          <xdr:row>58</xdr:row>
          <xdr:rowOff>166688</xdr:rowOff>
        </xdr:to>
        <xdr:sp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4099560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54</xdr:row>
          <xdr:rowOff>9525</xdr:rowOff>
        </xdr:from>
        <xdr:to>
          <xdr:col>28</xdr:col>
          <xdr:colOff>204788</xdr:colOff>
          <xdr:row>54</xdr:row>
          <xdr:rowOff>166688</xdr:rowOff>
        </xdr:to>
        <xdr:sp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5037455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55</xdr:row>
          <xdr:rowOff>9525</xdr:rowOff>
        </xdr:from>
        <xdr:to>
          <xdr:col>28</xdr:col>
          <xdr:colOff>204788</xdr:colOff>
          <xdr:row>55</xdr:row>
          <xdr:rowOff>166688</xdr:rowOff>
        </xdr:to>
        <xdr:sp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5037455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56</xdr:row>
          <xdr:rowOff>9525</xdr:rowOff>
        </xdr:from>
        <xdr:to>
          <xdr:col>28</xdr:col>
          <xdr:colOff>204788</xdr:colOff>
          <xdr:row>56</xdr:row>
          <xdr:rowOff>166688</xdr:rowOff>
        </xdr:to>
        <xdr:sp>
          <xdr:nvSpPr>
            <xdr:cNvPr id="1581" name="Check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5037455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57</xdr:row>
          <xdr:rowOff>9525</xdr:rowOff>
        </xdr:from>
        <xdr:to>
          <xdr:col>28</xdr:col>
          <xdr:colOff>204788</xdr:colOff>
          <xdr:row>57</xdr:row>
          <xdr:rowOff>166688</xdr:rowOff>
        </xdr:to>
        <xdr:sp>
          <xdr:nvSpPr>
            <xdr:cNvPr id="1582" name="Check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5037455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58</xdr:row>
          <xdr:rowOff>9525</xdr:rowOff>
        </xdr:from>
        <xdr:to>
          <xdr:col>28</xdr:col>
          <xdr:colOff>204788</xdr:colOff>
          <xdr:row>58</xdr:row>
          <xdr:rowOff>166688</xdr:rowOff>
        </xdr:to>
        <xdr:sp>
          <xdr:nvSpPr>
            <xdr:cNvPr id="1583" name="Check Box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5037455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54</xdr:row>
          <xdr:rowOff>9525</xdr:rowOff>
        </xdr:from>
        <xdr:to>
          <xdr:col>33</xdr:col>
          <xdr:colOff>204788</xdr:colOff>
          <xdr:row>54</xdr:row>
          <xdr:rowOff>166688</xdr:rowOff>
        </xdr:to>
        <xdr:sp>
          <xdr:nvSpPr>
            <xdr:cNvPr id="1584" name="Check Box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5975350" y="66154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55</xdr:row>
          <xdr:rowOff>9525</xdr:rowOff>
        </xdr:from>
        <xdr:to>
          <xdr:col>33</xdr:col>
          <xdr:colOff>204788</xdr:colOff>
          <xdr:row>55</xdr:row>
          <xdr:rowOff>166688</xdr:rowOff>
        </xdr:to>
        <xdr:sp>
          <xdr:nvSpPr>
            <xdr:cNvPr id="1585" name="Check Box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5975350" y="67932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56</xdr:row>
          <xdr:rowOff>9525</xdr:rowOff>
        </xdr:from>
        <xdr:to>
          <xdr:col>33</xdr:col>
          <xdr:colOff>204788</xdr:colOff>
          <xdr:row>56</xdr:row>
          <xdr:rowOff>166688</xdr:rowOff>
        </xdr:to>
        <xdr:sp>
          <xdr:nvSpPr>
            <xdr:cNvPr id="1586" name="Check Box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5975350" y="69710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57</xdr:row>
          <xdr:rowOff>9525</xdr:rowOff>
        </xdr:from>
        <xdr:to>
          <xdr:col>33</xdr:col>
          <xdr:colOff>204788</xdr:colOff>
          <xdr:row>57</xdr:row>
          <xdr:rowOff>166688</xdr:rowOff>
        </xdr:to>
        <xdr:sp>
          <xdr:nvSpPr>
            <xdr:cNvPr id="1587" name="Check Box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5975350" y="71488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58</xdr:row>
          <xdr:rowOff>9525</xdr:rowOff>
        </xdr:from>
        <xdr:to>
          <xdr:col>33</xdr:col>
          <xdr:colOff>204788</xdr:colOff>
          <xdr:row>58</xdr:row>
          <xdr:rowOff>166688</xdr:rowOff>
        </xdr:to>
        <xdr:sp>
          <xdr:nvSpPr>
            <xdr:cNvPr id="1588" name="Check Box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5975350" y="732663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66</xdr:row>
          <xdr:rowOff>9525</xdr:rowOff>
        </xdr:from>
        <xdr:to>
          <xdr:col>3</xdr:col>
          <xdr:colOff>204788</xdr:colOff>
          <xdr:row>66</xdr:row>
          <xdr:rowOff>166688</xdr:rowOff>
        </xdr:to>
        <xdr:sp>
          <xdr:nvSpPr>
            <xdr:cNvPr id="1589" name="Check Box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347980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67</xdr:row>
          <xdr:rowOff>9525</xdr:rowOff>
        </xdr:from>
        <xdr:to>
          <xdr:col>3</xdr:col>
          <xdr:colOff>204788</xdr:colOff>
          <xdr:row>67</xdr:row>
          <xdr:rowOff>166688</xdr:rowOff>
        </xdr:to>
        <xdr:sp>
          <xdr:nvSpPr>
            <xdr:cNvPr id="1590" name="Check Box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347980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68</xdr:row>
          <xdr:rowOff>9525</xdr:rowOff>
        </xdr:from>
        <xdr:to>
          <xdr:col>3</xdr:col>
          <xdr:colOff>204788</xdr:colOff>
          <xdr:row>68</xdr:row>
          <xdr:rowOff>166688</xdr:rowOff>
        </xdr:to>
        <xdr:sp>
          <xdr:nvSpPr>
            <xdr:cNvPr id="1591" name="Check Box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347980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69</xdr:row>
          <xdr:rowOff>9525</xdr:rowOff>
        </xdr:from>
        <xdr:to>
          <xdr:col>3</xdr:col>
          <xdr:colOff>204788</xdr:colOff>
          <xdr:row>69</xdr:row>
          <xdr:rowOff>166688</xdr:rowOff>
        </xdr:to>
        <xdr:sp>
          <xdr:nvSpPr>
            <xdr:cNvPr id="1592" name="Check Box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347980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70</xdr:row>
          <xdr:rowOff>9525</xdr:rowOff>
        </xdr:from>
        <xdr:to>
          <xdr:col>3</xdr:col>
          <xdr:colOff>204788</xdr:colOff>
          <xdr:row>70</xdr:row>
          <xdr:rowOff>166688</xdr:rowOff>
        </xdr:to>
        <xdr:sp>
          <xdr:nvSpPr>
            <xdr:cNvPr id="1593" name="Check Box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347980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66</xdr:row>
          <xdr:rowOff>9525</xdr:rowOff>
        </xdr:from>
        <xdr:to>
          <xdr:col>8</xdr:col>
          <xdr:colOff>204788</xdr:colOff>
          <xdr:row>66</xdr:row>
          <xdr:rowOff>166688</xdr:rowOff>
        </xdr:to>
        <xdr:sp>
          <xdr:nvSpPr>
            <xdr:cNvPr id="1594" name="Check Box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1285875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67</xdr:row>
          <xdr:rowOff>9525</xdr:rowOff>
        </xdr:from>
        <xdr:to>
          <xdr:col>8</xdr:col>
          <xdr:colOff>204788</xdr:colOff>
          <xdr:row>67</xdr:row>
          <xdr:rowOff>166688</xdr:rowOff>
        </xdr:to>
        <xdr:sp>
          <xdr:nvSpPr>
            <xdr:cNvPr id="1595" name="Check Box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1285875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68</xdr:row>
          <xdr:rowOff>9525</xdr:rowOff>
        </xdr:from>
        <xdr:to>
          <xdr:col>8</xdr:col>
          <xdr:colOff>204788</xdr:colOff>
          <xdr:row>68</xdr:row>
          <xdr:rowOff>166688</xdr:rowOff>
        </xdr:to>
        <xdr:sp>
          <xdr:nvSpPr>
            <xdr:cNvPr id="1596" name="Check Box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1285875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69</xdr:row>
          <xdr:rowOff>9525</xdr:rowOff>
        </xdr:from>
        <xdr:to>
          <xdr:col>8</xdr:col>
          <xdr:colOff>204788</xdr:colOff>
          <xdr:row>69</xdr:row>
          <xdr:rowOff>166688</xdr:rowOff>
        </xdr:to>
        <xdr:sp>
          <xdr:nvSpPr>
            <xdr:cNvPr id="1597" name="Check Box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1285875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70</xdr:row>
          <xdr:rowOff>9525</xdr:rowOff>
        </xdr:from>
        <xdr:to>
          <xdr:col>8</xdr:col>
          <xdr:colOff>204788</xdr:colOff>
          <xdr:row>70</xdr:row>
          <xdr:rowOff>166688</xdr:rowOff>
        </xdr:to>
        <xdr:sp>
          <xdr:nvSpPr>
            <xdr:cNvPr id="1598" name="Check Box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1285875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66</xdr:row>
          <xdr:rowOff>9525</xdr:rowOff>
        </xdr:from>
        <xdr:to>
          <xdr:col>13</xdr:col>
          <xdr:colOff>204788</xdr:colOff>
          <xdr:row>66</xdr:row>
          <xdr:rowOff>166688</xdr:rowOff>
        </xdr:to>
        <xdr:sp>
          <xdr:nvSpPr>
            <xdr:cNvPr id="1599" name="Check Box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2223770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67</xdr:row>
          <xdr:rowOff>9525</xdr:rowOff>
        </xdr:from>
        <xdr:to>
          <xdr:col>13</xdr:col>
          <xdr:colOff>204788</xdr:colOff>
          <xdr:row>67</xdr:row>
          <xdr:rowOff>166688</xdr:rowOff>
        </xdr:to>
        <xdr:sp>
          <xdr:nvSpPr>
            <xdr:cNvPr id="1600" name="Check Box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2223770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68</xdr:row>
          <xdr:rowOff>9525</xdr:rowOff>
        </xdr:from>
        <xdr:to>
          <xdr:col>13</xdr:col>
          <xdr:colOff>204788</xdr:colOff>
          <xdr:row>68</xdr:row>
          <xdr:rowOff>166688</xdr:rowOff>
        </xdr:to>
        <xdr:sp>
          <xdr:nvSpPr>
            <xdr:cNvPr id="1601" name="Check Box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2223770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69</xdr:row>
          <xdr:rowOff>9525</xdr:rowOff>
        </xdr:from>
        <xdr:to>
          <xdr:col>13</xdr:col>
          <xdr:colOff>204788</xdr:colOff>
          <xdr:row>69</xdr:row>
          <xdr:rowOff>166688</xdr:rowOff>
        </xdr:to>
        <xdr:sp>
          <xdr:nvSpPr>
            <xdr:cNvPr id="1602" name="Check Box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2223770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23813</xdr:colOff>
          <xdr:row>70</xdr:row>
          <xdr:rowOff>9525</xdr:rowOff>
        </xdr:from>
        <xdr:to>
          <xdr:col>13</xdr:col>
          <xdr:colOff>204788</xdr:colOff>
          <xdr:row>70</xdr:row>
          <xdr:rowOff>166688</xdr:rowOff>
        </xdr:to>
        <xdr:sp>
          <xdr:nvSpPr>
            <xdr:cNvPr id="1603" name="Check Box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2223770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66</xdr:row>
          <xdr:rowOff>9525</xdr:rowOff>
        </xdr:from>
        <xdr:to>
          <xdr:col>18</xdr:col>
          <xdr:colOff>204788</xdr:colOff>
          <xdr:row>66</xdr:row>
          <xdr:rowOff>166688</xdr:rowOff>
        </xdr:to>
        <xdr:sp>
          <xdr:nvSpPr>
            <xdr:cNvPr id="1604" name="Check Box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3161665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67</xdr:row>
          <xdr:rowOff>9525</xdr:rowOff>
        </xdr:from>
        <xdr:to>
          <xdr:col>18</xdr:col>
          <xdr:colOff>204788</xdr:colOff>
          <xdr:row>67</xdr:row>
          <xdr:rowOff>166688</xdr:rowOff>
        </xdr:to>
        <xdr:sp>
          <xdr:nvSpPr>
            <xdr:cNvPr id="1605" name="Check Box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3161665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68</xdr:row>
          <xdr:rowOff>9525</xdr:rowOff>
        </xdr:from>
        <xdr:to>
          <xdr:col>18</xdr:col>
          <xdr:colOff>204788</xdr:colOff>
          <xdr:row>68</xdr:row>
          <xdr:rowOff>166688</xdr:rowOff>
        </xdr:to>
        <xdr:sp>
          <xdr:nvSpPr>
            <xdr:cNvPr id="1606" name="Check Box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3161665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69</xdr:row>
          <xdr:rowOff>9525</xdr:rowOff>
        </xdr:from>
        <xdr:to>
          <xdr:col>18</xdr:col>
          <xdr:colOff>204788</xdr:colOff>
          <xdr:row>69</xdr:row>
          <xdr:rowOff>166688</xdr:rowOff>
        </xdr:to>
        <xdr:sp>
          <xdr:nvSpPr>
            <xdr:cNvPr id="1607" name="Check Box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3161665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23813</xdr:colOff>
          <xdr:row>70</xdr:row>
          <xdr:rowOff>9525</xdr:rowOff>
        </xdr:from>
        <xdr:to>
          <xdr:col>18</xdr:col>
          <xdr:colOff>204788</xdr:colOff>
          <xdr:row>70</xdr:row>
          <xdr:rowOff>166688</xdr:rowOff>
        </xdr:to>
        <xdr:sp>
          <xdr:nvSpPr>
            <xdr:cNvPr id="1608" name="Check Box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3161665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66</xdr:row>
          <xdr:rowOff>9525</xdr:rowOff>
        </xdr:from>
        <xdr:to>
          <xdr:col>23</xdr:col>
          <xdr:colOff>204788</xdr:colOff>
          <xdr:row>66</xdr:row>
          <xdr:rowOff>166688</xdr:rowOff>
        </xdr:to>
        <xdr:sp>
          <xdr:nvSpPr>
            <xdr:cNvPr id="1609" name="Check Box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4099560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67</xdr:row>
          <xdr:rowOff>9525</xdr:rowOff>
        </xdr:from>
        <xdr:to>
          <xdr:col>23</xdr:col>
          <xdr:colOff>204788</xdr:colOff>
          <xdr:row>67</xdr:row>
          <xdr:rowOff>166688</xdr:rowOff>
        </xdr:to>
        <xdr:sp>
          <xdr:nvSpPr>
            <xdr:cNvPr id="1610" name="Check Box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4099560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68</xdr:row>
          <xdr:rowOff>9525</xdr:rowOff>
        </xdr:from>
        <xdr:to>
          <xdr:col>23</xdr:col>
          <xdr:colOff>204788</xdr:colOff>
          <xdr:row>68</xdr:row>
          <xdr:rowOff>166688</xdr:rowOff>
        </xdr:to>
        <xdr:sp>
          <xdr:nvSpPr>
            <xdr:cNvPr id="1611" name="Check Box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4099560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69</xdr:row>
          <xdr:rowOff>9525</xdr:rowOff>
        </xdr:from>
        <xdr:to>
          <xdr:col>23</xdr:col>
          <xdr:colOff>204788</xdr:colOff>
          <xdr:row>69</xdr:row>
          <xdr:rowOff>166688</xdr:rowOff>
        </xdr:to>
        <xdr:sp>
          <xdr:nvSpPr>
            <xdr:cNvPr id="1612" name="Check Box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4099560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23813</xdr:colOff>
          <xdr:row>70</xdr:row>
          <xdr:rowOff>9525</xdr:rowOff>
        </xdr:from>
        <xdr:to>
          <xdr:col>23</xdr:col>
          <xdr:colOff>204788</xdr:colOff>
          <xdr:row>70</xdr:row>
          <xdr:rowOff>166688</xdr:rowOff>
        </xdr:to>
        <xdr:sp>
          <xdr:nvSpPr>
            <xdr:cNvPr id="1613" name="Check Box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4099560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66</xdr:row>
          <xdr:rowOff>9525</xdr:rowOff>
        </xdr:from>
        <xdr:to>
          <xdr:col>28</xdr:col>
          <xdr:colOff>204788</xdr:colOff>
          <xdr:row>66</xdr:row>
          <xdr:rowOff>166688</xdr:rowOff>
        </xdr:to>
        <xdr:sp>
          <xdr:nvSpPr>
            <xdr:cNvPr id="1614" name="Check Box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5037455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67</xdr:row>
          <xdr:rowOff>9525</xdr:rowOff>
        </xdr:from>
        <xdr:to>
          <xdr:col>28</xdr:col>
          <xdr:colOff>204788</xdr:colOff>
          <xdr:row>67</xdr:row>
          <xdr:rowOff>166688</xdr:rowOff>
        </xdr:to>
        <xdr:sp>
          <xdr:nvSpPr>
            <xdr:cNvPr id="1615" name="Check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5037455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68</xdr:row>
          <xdr:rowOff>9525</xdr:rowOff>
        </xdr:from>
        <xdr:to>
          <xdr:col>28</xdr:col>
          <xdr:colOff>204788</xdr:colOff>
          <xdr:row>68</xdr:row>
          <xdr:rowOff>166688</xdr:rowOff>
        </xdr:to>
        <xdr:sp>
          <xdr:nvSpPr>
            <xdr:cNvPr id="1616" name="Check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5037455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69</xdr:row>
          <xdr:rowOff>9525</xdr:rowOff>
        </xdr:from>
        <xdr:to>
          <xdr:col>28</xdr:col>
          <xdr:colOff>204788</xdr:colOff>
          <xdr:row>69</xdr:row>
          <xdr:rowOff>166688</xdr:rowOff>
        </xdr:to>
        <xdr:sp>
          <xdr:nvSpPr>
            <xdr:cNvPr id="1617" name="Check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5037455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23813</xdr:colOff>
          <xdr:row>70</xdr:row>
          <xdr:rowOff>9525</xdr:rowOff>
        </xdr:from>
        <xdr:to>
          <xdr:col>28</xdr:col>
          <xdr:colOff>204788</xdr:colOff>
          <xdr:row>70</xdr:row>
          <xdr:rowOff>166688</xdr:rowOff>
        </xdr:to>
        <xdr:sp>
          <xdr:nvSpPr>
            <xdr:cNvPr id="1618" name="Check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5037455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66</xdr:row>
          <xdr:rowOff>9525</xdr:rowOff>
        </xdr:from>
        <xdr:to>
          <xdr:col>33</xdr:col>
          <xdr:colOff>204788</xdr:colOff>
          <xdr:row>66</xdr:row>
          <xdr:rowOff>166688</xdr:rowOff>
        </xdr:to>
        <xdr:sp>
          <xdr:nvSpPr>
            <xdr:cNvPr id="1619" name="Check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5975350" y="80029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67</xdr:row>
          <xdr:rowOff>9525</xdr:rowOff>
        </xdr:from>
        <xdr:to>
          <xdr:col>33</xdr:col>
          <xdr:colOff>204788</xdr:colOff>
          <xdr:row>67</xdr:row>
          <xdr:rowOff>166688</xdr:rowOff>
        </xdr:to>
        <xdr:sp>
          <xdr:nvSpPr>
            <xdr:cNvPr id="1620" name="Check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5975350" y="81807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68</xdr:row>
          <xdr:rowOff>9525</xdr:rowOff>
        </xdr:from>
        <xdr:to>
          <xdr:col>33</xdr:col>
          <xdr:colOff>204788</xdr:colOff>
          <xdr:row>68</xdr:row>
          <xdr:rowOff>166688</xdr:rowOff>
        </xdr:to>
        <xdr:sp>
          <xdr:nvSpPr>
            <xdr:cNvPr id="1621" name="Check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5975350" y="83585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69</xdr:row>
          <xdr:rowOff>9525</xdr:rowOff>
        </xdr:from>
        <xdr:to>
          <xdr:col>33</xdr:col>
          <xdr:colOff>204788</xdr:colOff>
          <xdr:row>69</xdr:row>
          <xdr:rowOff>166688</xdr:rowOff>
        </xdr:to>
        <xdr:sp>
          <xdr:nvSpPr>
            <xdr:cNvPr id="1622" name="Check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5975350" y="85363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23813</xdr:colOff>
          <xdr:row>70</xdr:row>
          <xdr:rowOff>9525</xdr:rowOff>
        </xdr:from>
        <xdr:to>
          <xdr:col>33</xdr:col>
          <xdr:colOff>204788</xdr:colOff>
          <xdr:row>70</xdr:row>
          <xdr:rowOff>166688</xdr:rowOff>
        </xdr:to>
        <xdr:sp>
          <xdr:nvSpPr>
            <xdr:cNvPr id="1623" name="Check Box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5975350" y="8714105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78</xdr:row>
          <xdr:rowOff>9525</xdr:rowOff>
        </xdr:from>
        <xdr:to>
          <xdr:col>3</xdr:col>
          <xdr:colOff>204788</xdr:colOff>
          <xdr:row>78</xdr:row>
          <xdr:rowOff>166688</xdr:rowOff>
        </xdr:to>
        <xdr:sp>
          <xdr:nvSpPr>
            <xdr:cNvPr id="1624" name="Check Box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347980" y="93903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79</xdr:row>
          <xdr:rowOff>9525</xdr:rowOff>
        </xdr:from>
        <xdr:to>
          <xdr:col>3</xdr:col>
          <xdr:colOff>204788</xdr:colOff>
          <xdr:row>79</xdr:row>
          <xdr:rowOff>166688</xdr:rowOff>
        </xdr:to>
        <xdr:sp>
          <xdr:nvSpPr>
            <xdr:cNvPr id="1625" name="Check Box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347980" y="95681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80</xdr:row>
          <xdr:rowOff>9525</xdr:rowOff>
        </xdr:from>
        <xdr:to>
          <xdr:col>3</xdr:col>
          <xdr:colOff>204788</xdr:colOff>
          <xdr:row>80</xdr:row>
          <xdr:rowOff>166688</xdr:rowOff>
        </xdr:to>
        <xdr:sp>
          <xdr:nvSpPr>
            <xdr:cNvPr id="1626" name="Check Box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347980" y="97459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81</xdr:row>
          <xdr:rowOff>9525</xdr:rowOff>
        </xdr:from>
        <xdr:to>
          <xdr:col>3</xdr:col>
          <xdr:colOff>204788</xdr:colOff>
          <xdr:row>81</xdr:row>
          <xdr:rowOff>166688</xdr:rowOff>
        </xdr:to>
        <xdr:sp>
          <xdr:nvSpPr>
            <xdr:cNvPr id="1627" name="Check Box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347980" y="99237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23813</xdr:colOff>
          <xdr:row>82</xdr:row>
          <xdr:rowOff>9525</xdr:rowOff>
        </xdr:from>
        <xdr:to>
          <xdr:col>3</xdr:col>
          <xdr:colOff>204788</xdr:colOff>
          <xdr:row>82</xdr:row>
          <xdr:rowOff>166688</xdr:rowOff>
        </xdr:to>
        <xdr:sp>
          <xdr:nvSpPr>
            <xdr:cNvPr id="1628" name="Check Box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347980" y="101015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78</xdr:row>
          <xdr:rowOff>9525</xdr:rowOff>
        </xdr:from>
        <xdr:to>
          <xdr:col>8</xdr:col>
          <xdr:colOff>204788</xdr:colOff>
          <xdr:row>78</xdr:row>
          <xdr:rowOff>166688</xdr:rowOff>
        </xdr:to>
        <xdr:sp>
          <xdr:nvSpPr>
            <xdr:cNvPr id="1629" name="Check Box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1285875" y="93903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79</xdr:row>
          <xdr:rowOff>9525</xdr:rowOff>
        </xdr:from>
        <xdr:to>
          <xdr:col>8</xdr:col>
          <xdr:colOff>204788</xdr:colOff>
          <xdr:row>79</xdr:row>
          <xdr:rowOff>166688</xdr:rowOff>
        </xdr:to>
        <xdr:sp>
          <xdr:nvSpPr>
            <xdr:cNvPr id="1630" name="Check Box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1285875" y="95681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80</xdr:row>
          <xdr:rowOff>9525</xdr:rowOff>
        </xdr:from>
        <xdr:to>
          <xdr:col>8</xdr:col>
          <xdr:colOff>204788</xdr:colOff>
          <xdr:row>80</xdr:row>
          <xdr:rowOff>166688</xdr:rowOff>
        </xdr:to>
        <xdr:sp>
          <xdr:nvSpPr>
            <xdr:cNvPr id="1631" name="Check Box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1285875" y="97459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81</xdr:row>
          <xdr:rowOff>9525</xdr:rowOff>
        </xdr:from>
        <xdr:to>
          <xdr:col>8</xdr:col>
          <xdr:colOff>204788</xdr:colOff>
          <xdr:row>81</xdr:row>
          <xdr:rowOff>166688</xdr:rowOff>
        </xdr:to>
        <xdr:sp>
          <xdr:nvSpPr>
            <xdr:cNvPr id="1632" name="Check Box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1285875" y="99237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23813</xdr:colOff>
          <xdr:row>82</xdr:row>
          <xdr:rowOff>9525</xdr:rowOff>
        </xdr:from>
        <xdr:to>
          <xdr:col>8</xdr:col>
          <xdr:colOff>204788</xdr:colOff>
          <xdr:row>82</xdr:row>
          <xdr:rowOff>166688</xdr:rowOff>
        </xdr:to>
        <xdr:sp>
          <xdr:nvSpPr>
            <xdr:cNvPr id="1633" name="Check Box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1285875" y="10101580"/>
              <a:ext cx="180975" cy="156845"/>
            </a:xfrm>
            <a:prstGeom prst="rect">
              <a:avLst/>
            </a:prstGeom>
          </xdr:spPr>
          <xdr:txBody>
            <a:bodyPr/>
            <a:p>
              <a:endParaRPr lang="en-US"/>
            </a:p>
          </xdr:txBody>
        </xdr:sp>
        <xdr:clientData/>
      </xdr:twoCellAnchor>
    </mc:Choice>
    <mc:Fallback/>
  </mc:AlternateContent>
  <xdr:twoCellAnchor>
    <xdr:from>
      <xdr:col>8</xdr:col>
      <xdr:colOff>51673</xdr:colOff>
      <xdr:row>4</xdr:row>
      <xdr:rowOff>12169</xdr:rowOff>
    </xdr:from>
    <xdr:to>
      <xdr:col>8</xdr:col>
      <xdr:colOff>202873</xdr:colOff>
      <xdr:row>4</xdr:row>
      <xdr:rowOff>156169</xdr:rowOff>
    </xdr:to>
    <xdr:graphicFrame>
      <xdr:nvGraphicFramePr>
        <xdr:cNvPr id="5" name="Chart 4"/>
        <xdr:cNvGraphicFramePr/>
      </xdr:nvGraphicFramePr>
      <xdr:xfrm>
        <a:off x="1313815" y="51181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51673</xdr:colOff>
      <xdr:row>5</xdr:row>
      <xdr:rowOff>12169</xdr:rowOff>
    </xdr:from>
    <xdr:to>
      <xdr:col>8</xdr:col>
      <xdr:colOff>202873</xdr:colOff>
      <xdr:row>5</xdr:row>
      <xdr:rowOff>156169</xdr:rowOff>
    </xdr:to>
    <xdr:graphicFrame>
      <xdr:nvGraphicFramePr>
        <xdr:cNvPr id="18" name="Chart 17"/>
        <xdr:cNvGraphicFramePr/>
      </xdr:nvGraphicFramePr>
      <xdr:xfrm>
        <a:off x="1313815" y="67754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51673</xdr:colOff>
      <xdr:row>6</xdr:row>
      <xdr:rowOff>12169</xdr:rowOff>
    </xdr:from>
    <xdr:to>
      <xdr:col>8</xdr:col>
      <xdr:colOff>202873</xdr:colOff>
      <xdr:row>6</xdr:row>
      <xdr:rowOff>156169</xdr:rowOff>
    </xdr:to>
    <xdr:graphicFrame>
      <xdr:nvGraphicFramePr>
        <xdr:cNvPr id="19" name="Chart 18"/>
        <xdr:cNvGraphicFramePr/>
      </xdr:nvGraphicFramePr>
      <xdr:xfrm>
        <a:off x="1313815" y="84328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51673</xdr:colOff>
      <xdr:row>7</xdr:row>
      <xdr:rowOff>12169</xdr:rowOff>
    </xdr:from>
    <xdr:to>
      <xdr:col>8</xdr:col>
      <xdr:colOff>202873</xdr:colOff>
      <xdr:row>7</xdr:row>
      <xdr:rowOff>156169</xdr:rowOff>
    </xdr:to>
    <xdr:graphicFrame>
      <xdr:nvGraphicFramePr>
        <xdr:cNvPr id="20" name="Chart 19"/>
        <xdr:cNvGraphicFramePr/>
      </xdr:nvGraphicFramePr>
      <xdr:xfrm>
        <a:off x="1313815" y="100901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51673</xdr:colOff>
      <xdr:row>8</xdr:row>
      <xdr:rowOff>12169</xdr:rowOff>
    </xdr:from>
    <xdr:to>
      <xdr:col>8</xdr:col>
      <xdr:colOff>202873</xdr:colOff>
      <xdr:row>8</xdr:row>
      <xdr:rowOff>156169</xdr:rowOff>
    </xdr:to>
    <xdr:graphicFrame>
      <xdr:nvGraphicFramePr>
        <xdr:cNvPr id="21" name="Chart 20"/>
        <xdr:cNvGraphicFramePr/>
      </xdr:nvGraphicFramePr>
      <xdr:xfrm>
        <a:off x="1313815" y="117475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51673</xdr:colOff>
      <xdr:row>9</xdr:row>
      <xdr:rowOff>12169</xdr:rowOff>
    </xdr:from>
    <xdr:to>
      <xdr:col>8</xdr:col>
      <xdr:colOff>202873</xdr:colOff>
      <xdr:row>9</xdr:row>
      <xdr:rowOff>156169</xdr:rowOff>
    </xdr:to>
    <xdr:graphicFrame>
      <xdr:nvGraphicFramePr>
        <xdr:cNvPr id="22" name="Chart 21"/>
        <xdr:cNvGraphicFramePr/>
      </xdr:nvGraphicFramePr>
      <xdr:xfrm>
        <a:off x="1313815" y="134048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51673</xdr:colOff>
      <xdr:row>10</xdr:row>
      <xdr:rowOff>12169</xdr:rowOff>
    </xdr:from>
    <xdr:to>
      <xdr:col>8</xdr:col>
      <xdr:colOff>202873</xdr:colOff>
      <xdr:row>10</xdr:row>
      <xdr:rowOff>156169</xdr:rowOff>
    </xdr:to>
    <xdr:graphicFrame>
      <xdr:nvGraphicFramePr>
        <xdr:cNvPr id="23" name="Chart 22"/>
        <xdr:cNvGraphicFramePr/>
      </xdr:nvGraphicFramePr>
      <xdr:xfrm>
        <a:off x="1313815" y="150622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51673</xdr:colOff>
      <xdr:row>4</xdr:row>
      <xdr:rowOff>12169</xdr:rowOff>
    </xdr:from>
    <xdr:to>
      <xdr:col>13</xdr:col>
      <xdr:colOff>202873</xdr:colOff>
      <xdr:row>4</xdr:row>
      <xdr:rowOff>156169</xdr:rowOff>
    </xdr:to>
    <xdr:graphicFrame>
      <xdr:nvGraphicFramePr>
        <xdr:cNvPr id="24" name="Chart 23"/>
        <xdr:cNvGraphicFramePr/>
      </xdr:nvGraphicFramePr>
      <xdr:xfrm>
        <a:off x="2251710" y="51181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51673</xdr:colOff>
      <xdr:row>5</xdr:row>
      <xdr:rowOff>12169</xdr:rowOff>
    </xdr:from>
    <xdr:to>
      <xdr:col>13</xdr:col>
      <xdr:colOff>202873</xdr:colOff>
      <xdr:row>5</xdr:row>
      <xdr:rowOff>156169</xdr:rowOff>
    </xdr:to>
    <xdr:graphicFrame>
      <xdr:nvGraphicFramePr>
        <xdr:cNvPr id="25" name="Chart 24"/>
        <xdr:cNvGraphicFramePr/>
      </xdr:nvGraphicFramePr>
      <xdr:xfrm>
        <a:off x="2251710" y="67754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51673</xdr:colOff>
      <xdr:row>6</xdr:row>
      <xdr:rowOff>12169</xdr:rowOff>
    </xdr:from>
    <xdr:to>
      <xdr:col>13</xdr:col>
      <xdr:colOff>202873</xdr:colOff>
      <xdr:row>6</xdr:row>
      <xdr:rowOff>156169</xdr:rowOff>
    </xdr:to>
    <xdr:graphicFrame>
      <xdr:nvGraphicFramePr>
        <xdr:cNvPr id="26" name="Chart 25"/>
        <xdr:cNvGraphicFramePr/>
      </xdr:nvGraphicFramePr>
      <xdr:xfrm>
        <a:off x="2251710" y="84328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51673</xdr:colOff>
      <xdr:row>7</xdr:row>
      <xdr:rowOff>12169</xdr:rowOff>
    </xdr:from>
    <xdr:to>
      <xdr:col>13</xdr:col>
      <xdr:colOff>202873</xdr:colOff>
      <xdr:row>7</xdr:row>
      <xdr:rowOff>156169</xdr:rowOff>
    </xdr:to>
    <xdr:graphicFrame>
      <xdr:nvGraphicFramePr>
        <xdr:cNvPr id="27" name="Chart 26"/>
        <xdr:cNvGraphicFramePr/>
      </xdr:nvGraphicFramePr>
      <xdr:xfrm>
        <a:off x="2251710" y="100901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51673</xdr:colOff>
      <xdr:row>8</xdr:row>
      <xdr:rowOff>12169</xdr:rowOff>
    </xdr:from>
    <xdr:to>
      <xdr:col>13</xdr:col>
      <xdr:colOff>202873</xdr:colOff>
      <xdr:row>8</xdr:row>
      <xdr:rowOff>156169</xdr:rowOff>
    </xdr:to>
    <xdr:graphicFrame>
      <xdr:nvGraphicFramePr>
        <xdr:cNvPr id="28" name="Chart 27"/>
        <xdr:cNvGraphicFramePr/>
      </xdr:nvGraphicFramePr>
      <xdr:xfrm>
        <a:off x="2251710" y="117475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51673</xdr:colOff>
      <xdr:row>9</xdr:row>
      <xdr:rowOff>12169</xdr:rowOff>
    </xdr:from>
    <xdr:to>
      <xdr:col>13</xdr:col>
      <xdr:colOff>202873</xdr:colOff>
      <xdr:row>9</xdr:row>
      <xdr:rowOff>156169</xdr:rowOff>
    </xdr:to>
    <xdr:graphicFrame>
      <xdr:nvGraphicFramePr>
        <xdr:cNvPr id="29" name="Chart 28"/>
        <xdr:cNvGraphicFramePr/>
      </xdr:nvGraphicFramePr>
      <xdr:xfrm>
        <a:off x="2251710" y="134048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51673</xdr:colOff>
      <xdr:row>10</xdr:row>
      <xdr:rowOff>12169</xdr:rowOff>
    </xdr:from>
    <xdr:to>
      <xdr:col>13</xdr:col>
      <xdr:colOff>202873</xdr:colOff>
      <xdr:row>10</xdr:row>
      <xdr:rowOff>156169</xdr:rowOff>
    </xdr:to>
    <xdr:graphicFrame>
      <xdr:nvGraphicFramePr>
        <xdr:cNvPr id="30" name="Chart 29"/>
        <xdr:cNvGraphicFramePr/>
      </xdr:nvGraphicFramePr>
      <xdr:xfrm>
        <a:off x="2251710" y="150622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51673</xdr:colOff>
      <xdr:row>4</xdr:row>
      <xdr:rowOff>12169</xdr:rowOff>
    </xdr:from>
    <xdr:to>
      <xdr:col>18</xdr:col>
      <xdr:colOff>202873</xdr:colOff>
      <xdr:row>4</xdr:row>
      <xdr:rowOff>156169</xdr:rowOff>
    </xdr:to>
    <xdr:graphicFrame>
      <xdr:nvGraphicFramePr>
        <xdr:cNvPr id="31" name="Chart 30"/>
        <xdr:cNvGraphicFramePr/>
      </xdr:nvGraphicFramePr>
      <xdr:xfrm>
        <a:off x="3189605" y="51181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18</xdr:col>
      <xdr:colOff>51673</xdr:colOff>
      <xdr:row>5</xdr:row>
      <xdr:rowOff>12169</xdr:rowOff>
    </xdr:from>
    <xdr:to>
      <xdr:col>18</xdr:col>
      <xdr:colOff>202873</xdr:colOff>
      <xdr:row>5</xdr:row>
      <xdr:rowOff>156169</xdr:rowOff>
    </xdr:to>
    <xdr:graphicFrame>
      <xdr:nvGraphicFramePr>
        <xdr:cNvPr id="32" name="Chart 31"/>
        <xdr:cNvGraphicFramePr/>
      </xdr:nvGraphicFramePr>
      <xdr:xfrm>
        <a:off x="3189605" y="67754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</xdr:col>
      <xdr:colOff>51673</xdr:colOff>
      <xdr:row>6</xdr:row>
      <xdr:rowOff>12169</xdr:rowOff>
    </xdr:from>
    <xdr:to>
      <xdr:col>18</xdr:col>
      <xdr:colOff>202873</xdr:colOff>
      <xdr:row>6</xdr:row>
      <xdr:rowOff>156169</xdr:rowOff>
    </xdr:to>
    <xdr:graphicFrame>
      <xdr:nvGraphicFramePr>
        <xdr:cNvPr id="33" name="Chart 32"/>
        <xdr:cNvGraphicFramePr/>
      </xdr:nvGraphicFramePr>
      <xdr:xfrm>
        <a:off x="3189605" y="84328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18</xdr:col>
      <xdr:colOff>51673</xdr:colOff>
      <xdr:row>7</xdr:row>
      <xdr:rowOff>12169</xdr:rowOff>
    </xdr:from>
    <xdr:to>
      <xdr:col>18</xdr:col>
      <xdr:colOff>202873</xdr:colOff>
      <xdr:row>7</xdr:row>
      <xdr:rowOff>156169</xdr:rowOff>
    </xdr:to>
    <xdr:graphicFrame>
      <xdr:nvGraphicFramePr>
        <xdr:cNvPr id="34" name="Chart 33"/>
        <xdr:cNvGraphicFramePr/>
      </xdr:nvGraphicFramePr>
      <xdr:xfrm>
        <a:off x="3189605" y="100901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18</xdr:col>
      <xdr:colOff>51673</xdr:colOff>
      <xdr:row>8</xdr:row>
      <xdr:rowOff>12169</xdr:rowOff>
    </xdr:from>
    <xdr:to>
      <xdr:col>18</xdr:col>
      <xdr:colOff>202873</xdr:colOff>
      <xdr:row>8</xdr:row>
      <xdr:rowOff>156169</xdr:rowOff>
    </xdr:to>
    <xdr:graphicFrame>
      <xdr:nvGraphicFramePr>
        <xdr:cNvPr id="35" name="Chart 34"/>
        <xdr:cNvGraphicFramePr/>
      </xdr:nvGraphicFramePr>
      <xdr:xfrm>
        <a:off x="3189605" y="117475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18</xdr:col>
      <xdr:colOff>51673</xdr:colOff>
      <xdr:row>9</xdr:row>
      <xdr:rowOff>12169</xdr:rowOff>
    </xdr:from>
    <xdr:to>
      <xdr:col>18</xdr:col>
      <xdr:colOff>202873</xdr:colOff>
      <xdr:row>9</xdr:row>
      <xdr:rowOff>156169</xdr:rowOff>
    </xdr:to>
    <xdr:graphicFrame>
      <xdr:nvGraphicFramePr>
        <xdr:cNvPr id="36" name="Chart 35"/>
        <xdr:cNvGraphicFramePr/>
      </xdr:nvGraphicFramePr>
      <xdr:xfrm>
        <a:off x="3189605" y="134048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</xdr:col>
      <xdr:colOff>51673</xdr:colOff>
      <xdr:row>10</xdr:row>
      <xdr:rowOff>12169</xdr:rowOff>
    </xdr:from>
    <xdr:to>
      <xdr:col>18</xdr:col>
      <xdr:colOff>202873</xdr:colOff>
      <xdr:row>10</xdr:row>
      <xdr:rowOff>156169</xdr:rowOff>
    </xdr:to>
    <xdr:graphicFrame>
      <xdr:nvGraphicFramePr>
        <xdr:cNvPr id="37" name="Chart 36"/>
        <xdr:cNvGraphicFramePr/>
      </xdr:nvGraphicFramePr>
      <xdr:xfrm>
        <a:off x="3189605" y="150622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23</xdr:col>
      <xdr:colOff>51673</xdr:colOff>
      <xdr:row>4</xdr:row>
      <xdr:rowOff>12169</xdr:rowOff>
    </xdr:from>
    <xdr:to>
      <xdr:col>23</xdr:col>
      <xdr:colOff>202873</xdr:colOff>
      <xdr:row>4</xdr:row>
      <xdr:rowOff>156169</xdr:rowOff>
    </xdr:to>
    <xdr:graphicFrame>
      <xdr:nvGraphicFramePr>
        <xdr:cNvPr id="38" name="Chart 37"/>
        <xdr:cNvGraphicFramePr/>
      </xdr:nvGraphicFramePr>
      <xdr:xfrm>
        <a:off x="4127500" y="51181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23</xdr:col>
      <xdr:colOff>51673</xdr:colOff>
      <xdr:row>5</xdr:row>
      <xdr:rowOff>12169</xdr:rowOff>
    </xdr:from>
    <xdr:to>
      <xdr:col>23</xdr:col>
      <xdr:colOff>202873</xdr:colOff>
      <xdr:row>5</xdr:row>
      <xdr:rowOff>156169</xdr:rowOff>
    </xdr:to>
    <xdr:graphicFrame>
      <xdr:nvGraphicFramePr>
        <xdr:cNvPr id="39" name="Chart 38"/>
        <xdr:cNvGraphicFramePr/>
      </xdr:nvGraphicFramePr>
      <xdr:xfrm>
        <a:off x="4127500" y="67754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23</xdr:col>
      <xdr:colOff>51673</xdr:colOff>
      <xdr:row>6</xdr:row>
      <xdr:rowOff>12169</xdr:rowOff>
    </xdr:from>
    <xdr:to>
      <xdr:col>23</xdr:col>
      <xdr:colOff>202873</xdr:colOff>
      <xdr:row>6</xdr:row>
      <xdr:rowOff>156169</xdr:rowOff>
    </xdr:to>
    <xdr:graphicFrame>
      <xdr:nvGraphicFramePr>
        <xdr:cNvPr id="40" name="Chart 39"/>
        <xdr:cNvGraphicFramePr/>
      </xdr:nvGraphicFramePr>
      <xdr:xfrm>
        <a:off x="4127500" y="84328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23</xdr:col>
      <xdr:colOff>51673</xdr:colOff>
      <xdr:row>7</xdr:row>
      <xdr:rowOff>12169</xdr:rowOff>
    </xdr:from>
    <xdr:to>
      <xdr:col>23</xdr:col>
      <xdr:colOff>202873</xdr:colOff>
      <xdr:row>7</xdr:row>
      <xdr:rowOff>156169</xdr:rowOff>
    </xdr:to>
    <xdr:graphicFrame>
      <xdr:nvGraphicFramePr>
        <xdr:cNvPr id="41" name="Chart 40"/>
        <xdr:cNvGraphicFramePr/>
      </xdr:nvGraphicFramePr>
      <xdr:xfrm>
        <a:off x="4127500" y="100901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23</xdr:col>
      <xdr:colOff>51673</xdr:colOff>
      <xdr:row>8</xdr:row>
      <xdr:rowOff>12169</xdr:rowOff>
    </xdr:from>
    <xdr:to>
      <xdr:col>23</xdr:col>
      <xdr:colOff>202873</xdr:colOff>
      <xdr:row>8</xdr:row>
      <xdr:rowOff>156169</xdr:rowOff>
    </xdr:to>
    <xdr:graphicFrame>
      <xdr:nvGraphicFramePr>
        <xdr:cNvPr id="42" name="Chart 41"/>
        <xdr:cNvGraphicFramePr/>
      </xdr:nvGraphicFramePr>
      <xdr:xfrm>
        <a:off x="4127500" y="117475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23</xdr:col>
      <xdr:colOff>51673</xdr:colOff>
      <xdr:row>9</xdr:row>
      <xdr:rowOff>12169</xdr:rowOff>
    </xdr:from>
    <xdr:to>
      <xdr:col>23</xdr:col>
      <xdr:colOff>202873</xdr:colOff>
      <xdr:row>9</xdr:row>
      <xdr:rowOff>156169</xdr:rowOff>
    </xdr:to>
    <xdr:graphicFrame>
      <xdr:nvGraphicFramePr>
        <xdr:cNvPr id="43" name="Chart 42"/>
        <xdr:cNvGraphicFramePr/>
      </xdr:nvGraphicFramePr>
      <xdr:xfrm>
        <a:off x="4127500" y="134048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23</xdr:col>
      <xdr:colOff>51673</xdr:colOff>
      <xdr:row>10</xdr:row>
      <xdr:rowOff>12169</xdr:rowOff>
    </xdr:from>
    <xdr:to>
      <xdr:col>23</xdr:col>
      <xdr:colOff>202873</xdr:colOff>
      <xdr:row>10</xdr:row>
      <xdr:rowOff>156169</xdr:rowOff>
    </xdr:to>
    <xdr:graphicFrame>
      <xdr:nvGraphicFramePr>
        <xdr:cNvPr id="44" name="Chart 43"/>
        <xdr:cNvGraphicFramePr/>
      </xdr:nvGraphicFramePr>
      <xdr:xfrm>
        <a:off x="4127500" y="150622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28</xdr:col>
      <xdr:colOff>51673</xdr:colOff>
      <xdr:row>4</xdr:row>
      <xdr:rowOff>12169</xdr:rowOff>
    </xdr:from>
    <xdr:to>
      <xdr:col>28</xdr:col>
      <xdr:colOff>202873</xdr:colOff>
      <xdr:row>4</xdr:row>
      <xdr:rowOff>156169</xdr:rowOff>
    </xdr:to>
    <xdr:graphicFrame>
      <xdr:nvGraphicFramePr>
        <xdr:cNvPr id="45" name="Chart 44"/>
        <xdr:cNvGraphicFramePr/>
      </xdr:nvGraphicFramePr>
      <xdr:xfrm>
        <a:off x="5065395" y="51181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28</xdr:col>
      <xdr:colOff>51673</xdr:colOff>
      <xdr:row>5</xdr:row>
      <xdr:rowOff>12169</xdr:rowOff>
    </xdr:from>
    <xdr:to>
      <xdr:col>28</xdr:col>
      <xdr:colOff>202873</xdr:colOff>
      <xdr:row>5</xdr:row>
      <xdr:rowOff>156169</xdr:rowOff>
    </xdr:to>
    <xdr:graphicFrame>
      <xdr:nvGraphicFramePr>
        <xdr:cNvPr id="46" name="Chart 45"/>
        <xdr:cNvGraphicFramePr/>
      </xdr:nvGraphicFramePr>
      <xdr:xfrm>
        <a:off x="5065395" y="67754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28</xdr:col>
      <xdr:colOff>51673</xdr:colOff>
      <xdr:row>6</xdr:row>
      <xdr:rowOff>12169</xdr:rowOff>
    </xdr:from>
    <xdr:to>
      <xdr:col>28</xdr:col>
      <xdr:colOff>202873</xdr:colOff>
      <xdr:row>6</xdr:row>
      <xdr:rowOff>156169</xdr:rowOff>
    </xdr:to>
    <xdr:graphicFrame>
      <xdr:nvGraphicFramePr>
        <xdr:cNvPr id="47" name="Chart 46"/>
        <xdr:cNvGraphicFramePr/>
      </xdr:nvGraphicFramePr>
      <xdr:xfrm>
        <a:off x="5065395" y="84328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28</xdr:col>
      <xdr:colOff>51673</xdr:colOff>
      <xdr:row>7</xdr:row>
      <xdr:rowOff>12169</xdr:rowOff>
    </xdr:from>
    <xdr:to>
      <xdr:col>28</xdr:col>
      <xdr:colOff>202873</xdr:colOff>
      <xdr:row>7</xdr:row>
      <xdr:rowOff>156169</xdr:rowOff>
    </xdr:to>
    <xdr:graphicFrame>
      <xdr:nvGraphicFramePr>
        <xdr:cNvPr id="48" name="Chart 47"/>
        <xdr:cNvGraphicFramePr/>
      </xdr:nvGraphicFramePr>
      <xdr:xfrm>
        <a:off x="5065395" y="100901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28</xdr:col>
      <xdr:colOff>51673</xdr:colOff>
      <xdr:row>8</xdr:row>
      <xdr:rowOff>12169</xdr:rowOff>
    </xdr:from>
    <xdr:to>
      <xdr:col>28</xdr:col>
      <xdr:colOff>202873</xdr:colOff>
      <xdr:row>8</xdr:row>
      <xdr:rowOff>156169</xdr:rowOff>
    </xdr:to>
    <xdr:graphicFrame>
      <xdr:nvGraphicFramePr>
        <xdr:cNvPr id="49" name="Chart 48"/>
        <xdr:cNvGraphicFramePr/>
      </xdr:nvGraphicFramePr>
      <xdr:xfrm>
        <a:off x="5065395" y="117475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28</xdr:col>
      <xdr:colOff>51673</xdr:colOff>
      <xdr:row>9</xdr:row>
      <xdr:rowOff>12169</xdr:rowOff>
    </xdr:from>
    <xdr:to>
      <xdr:col>28</xdr:col>
      <xdr:colOff>202873</xdr:colOff>
      <xdr:row>9</xdr:row>
      <xdr:rowOff>156169</xdr:rowOff>
    </xdr:to>
    <xdr:graphicFrame>
      <xdr:nvGraphicFramePr>
        <xdr:cNvPr id="50" name="Chart 49"/>
        <xdr:cNvGraphicFramePr/>
      </xdr:nvGraphicFramePr>
      <xdr:xfrm>
        <a:off x="5065395" y="1340485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28</xdr:col>
      <xdr:colOff>51673</xdr:colOff>
      <xdr:row>10</xdr:row>
      <xdr:rowOff>12169</xdr:rowOff>
    </xdr:from>
    <xdr:to>
      <xdr:col>28</xdr:col>
      <xdr:colOff>202873</xdr:colOff>
      <xdr:row>10</xdr:row>
      <xdr:rowOff>156169</xdr:rowOff>
    </xdr:to>
    <xdr:graphicFrame>
      <xdr:nvGraphicFramePr>
        <xdr:cNvPr id="51" name="Chart 50"/>
        <xdr:cNvGraphicFramePr/>
      </xdr:nvGraphicFramePr>
      <xdr:xfrm>
        <a:off x="5065395" y="1506220"/>
        <a:ext cx="151130" cy="1435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</xdr:col>
      <xdr:colOff>473232</xdr:colOff>
      <xdr:row>74</xdr:row>
      <xdr:rowOff>68317</xdr:rowOff>
    </xdr:from>
    <xdr:to>
      <xdr:col>23</xdr:col>
      <xdr:colOff>14452</xdr:colOff>
      <xdr:row>83</xdr:row>
      <xdr:rowOff>10510</xdr:rowOff>
    </xdr:to>
    <xdr:graphicFrame>
      <xdr:nvGraphicFramePr>
        <xdr:cNvPr id="55" name="Chart 54"/>
        <xdr:cNvGraphicFramePr/>
      </xdr:nvGraphicFramePr>
      <xdr:xfrm>
        <a:off x="2917825" y="9064625"/>
        <a:ext cx="1172210" cy="12153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oneCellAnchor>
    <xdr:from>
      <xdr:col>18</xdr:col>
      <xdr:colOff>45982</xdr:colOff>
      <xdr:row>79</xdr:row>
      <xdr:rowOff>114463</xdr:rowOff>
    </xdr:from>
    <xdr:ext cx="662152" cy="349904"/>
    <xdr:sp textlink="$N$77">
      <xdr:nvSpPr>
        <xdr:cNvPr id="57" name="TextBox 56"/>
        <xdr:cNvSpPr txBox="1"/>
      </xdr:nvSpPr>
      <xdr:spPr>
        <a:xfrm>
          <a:off x="3183890" y="9672955"/>
          <a:ext cx="662305" cy="34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fld id="{B296A979-D3A8-4C16-8530-2C762DF709B0}" type="TxLink">
            <a:rPr lang="en-US" sz="1600" b="1" i="0" u="none" strike="noStrike">
              <a:solidFill>
                <a:srgbClr val="00B0F0"/>
              </a:solidFill>
              <a:latin typeface="Lato"/>
            </a:rPr>
            <a:t>50%</a:t>
          </a:fld>
          <a:endParaRPr lang="en-US" sz="4000">
            <a:solidFill>
              <a:srgbClr val="00B0F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2</xdr:col>
      <xdr:colOff>0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394970"/>
          <a:ext cx="2124710" cy="47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97.xml"/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7" Type="http://schemas.openxmlformats.org/officeDocument/2006/relationships/ctrlProp" Target="../ctrlProps/ctrlProp185.xml"/><Relationship Id="rId186" Type="http://schemas.openxmlformats.org/officeDocument/2006/relationships/ctrlProp" Target="../ctrlProps/ctrlProp184.xml"/><Relationship Id="rId185" Type="http://schemas.openxmlformats.org/officeDocument/2006/relationships/ctrlProp" Target="../ctrlProps/ctrlProp183.xml"/><Relationship Id="rId184" Type="http://schemas.openxmlformats.org/officeDocument/2006/relationships/ctrlProp" Target="../ctrlProps/ctrlProp182.xml"/><Relationship Id="rId183" Type="http://schemas.openxmlformats.org/officeDocument/2006/relationships/ctrlProp" Target="../ctrlProps/ctrlProp181.xml"/><Relationship Id="rId182" Type="http://schemas.openxmlformats.org/officeDocument/2006/relationships/ctrlProp" Target="../ctrlProps/ctrlProp180.xml"/><Relationship Id="rId181" Type="http://schemas.openxmlformats.org/officeDocument/2006/relationships/ctrlProp" Target="../ctrlProps/ctrlProp179.xml"/><Relationship Id="rId180" Type="http://schemas.openxmlformats.org/officeDocument/2006/relationships/ctrlProp" Target="../ctrlProps/ctrlProp178.xml"/><Relationship Id="rId18" Type="http://schemas.openxmlformats.org/officeDocument/2006/relationships/ctrlProp" Target="../ctrlProps/ctrlProp16.xml"/><Relationship Id="rId179" Type="http://schemas.openxmlformats.org/officeDocument/2006/relationships/ctrlProp" Target="../ctrlProps/ctrlProp177.xml"/><Relationship Id="rId178" Type="http://schemas.openxmlformats.org/officeDocument/2006/relationships/ctrlProp" Target="../ctrlProps/ctrlProp176.xml"/><Relationship Id="rId177" Type="http://schemas.openxmlformats.org/officeDocument/2006/relationships/ctrlProp" Target="../ctrlProps/ctrlProp175.xml"/><Relationship Id="rId176" Type="http://schemas.openxmlformats.org/officeDocument/2006/relationships/ctrlProp" Target="../ctrlProps/ctrlProp174.xml"/><Relationship Id="rId175" Type="http://schemas.openxmlformats.org/officeDocument/2006/relationships/ctrlProp" Target="../ctrlProps/ctrlProp173.xml"/><Relationship Id="rId174" Type="http://schemas.openxmlformats.org/officeDocument/2006/relationships/ctrlProp" Target="../ctrlProps/ctrlProp172.xml"/><Relationship Id="rId173" Type="http://schemas.openxmlformats.org/officeDocument/2006/relationships/ctrlProp" Target="../ctrlProps/ctrlProp171.xml"/><Relationship Id="rId172" Type="http://schemas.openxmlformats.org/officeDocument/2006/relationships/ctrlProp" Target="../ctrlProps/ctrlProp170.xml"/><Relationship Id="rId171" Type="http://schemas.openxmlformats.org/officeDocument/2006/relationships/ctrlProp" Target="../ctrlProps/ctrlProp169.xml"/><Relationship Id="rId170" Type="http://schemas.openxmlformats.org/officeDocument/2006/relationships/ctrlProp" Target="../ctrlProps/ctrlProp168.xml"/><Relationship Id="rId17" Type="http://schemas.openxmlformats.org/officeDocument/2006/relationships/ctrlProp" Target="../ctrlProps/ctrlProp15.xml"/><Relationship Id="rId169" Type="http://schemas.openxmlformats.org/officeDocument/2006/relationships/ctrlProp" Target="../ctrlProps/ctrlProp167.xml"/><Relationship Id="rId168" Type="http://schemas.openxmlformats.org/officeDocument/2006/relationships/ctrlProp" Target="../ctrlProps/ctrlProp166.xml"/><Relationship Id="rId167" Type="http://schemas.openxmlformats.org/officeDocument/2006/relationships/ctrlProp" Target="../ctrlProps/ctrlProp165.xml"/><Relationship Id="rId166" Type="http://schemas.openxmlformats.org/officeDocument/2006/relationships/ctrlProp" Target="../ctrlProps/ctrlProp164.xml"/><Relationship Id="rId165" Type="http://schemas.openxmlformats.org/officeDocument/2006/relationships/ctrlProp" Target="../ctrlProps/ctrlProp163.xml"/><Relationship Id="rId164" Type="http://schemas.openxmlformats.org/officeDocument/2006/relationships/ctrlProp" Target="../ctrlProps/ctrlProp162.xml"/><Relationship Id="rId163" Type="http://schemas.openxmlformats.org/officeDocument/2006/relationships/ctrlProp" Target="../ctrlProps/ctrlProp161.xml"/><Relationship Id="rId162" Type="http://schemas.openxmlformats.org/officeDocument/2006/relationships/ctrlProp" Target="../ctrlProps/ctrlProp160.xml"/><Relationship Id="rId161" Type="http://schemas.openxmlformats.org/officeDocument/2006/relationships/ctrlProp" Target="../ctrlProps/ctrlProp159.xml"/><Relationship Id="rId160" Type="http://schemas.openxmlformats.org/officeDocument/2006/relationships/ctrlProp" Target="../ctrlProps/ctrlProp158.xml"/><Relationship Id="rId16" Type="http://schemas.openxmlformats.org/officeDocument/2006/relationships/ctrlProp" Target="../ctrlProps/ctrlProp14.xml"/><Relationship Id="rId159" Type="http://schemas.openxmlformats.org/officeDocument/2006/relationships/ctrlProp" Target="../ctrlProps/ctrlProp157.xml"/><Relationship Id="rId158" Type="http://schemas.openxmlformats.org/officeDocument/2006/relationships/ctrlProp" Target="../ctrlProps/ctrlProp156.xml"/><Relationship Id="rId157" Type="http://schemas.openxmlformats.org/officeDocument/2006/relationships/ctrlProp" Target="../ctrlProps/ctrlProp155.xml"/><Relationship Id="rId156" Type="http://schemas.openxmlformats.org/officeDocument/2006/relationships/ctrlProp" Target="../ctrlProps/ctrlProp154.xml"/><Relationship Id="rId155" Type="http://schemas.openxmlformats.org/officeDocument/2006/relationships/ctrlProp" Target="../ctrlProps/ctrlProp153.xml"/><Relationship Id="rId154" Type="http://schemas.openxmlformats.org/officeDocument/2006/relationships/ctrlProp" Target="../ctrlProps/ctrlProp152.xml"/><Relationship Id="rId153" Type="http://schemas.openxmlformats.org/officeDocument/2006/relationships/ctrlProp" Target="../ctrlProps/ctrlProp151.xml"/><Relationship Id="rId152" Type="http://schemas.openxmlformats.org/officeDocument/2006/relationships/ctrlProp" Target="../ctrlProps/ctrlProp150.xml"/><Relationship Id="rId151" Type="http://schemas.openxmlformats.org/officeDocument/2006/relationships/ctrlProp" Target="../ctrlProps/ctrlProp149.xml"/><Relationship Id="rId150" Type="http://schemas.openxmlformats.org/officeDocument/2006/relationships/ctrlProp" Target="../ctrlProps/ctrlProp148.xml"/><Relationship Id="rId15" Type="http://schemas.openxmlformats.org/officeDocument/2006/relationships/ctrlProp" Target="../ctrlProps/ctrlProp13.xml"/><Relationship Id="rId149" Type="http://schemas.openxmlformats.org/officeDocument/2006/relationships/ctrlProp" Target="../ctrlProps/ctrlProp147.xml"/><Relationship Id="rId148" Type="http://schemas.openxmlformats.org/officeDocument/2006/relationships/ctrlProp" Target="../ctrlProps/ctrlProp146.xml"/><Relationship Id="rId147" Type="http://schemas.openxmlformats.org/officeDocument/2006/relationships/ctrlProp" Target="../ctrlProps/ctrlProp145.xml"/><Relationship Id="rId146" Type="http://schemas.openxmlformats.org/officeDocument/2006/relationships/ctrlProp" Target="../ctrlProps/ctrlProp144.xml"/><Relationship Id="rId145" Type="http://schemas.openxmlformats.org/officeDocument/2006/relationships/ctrlProp" Target="../ctrlProps/ctrlProp143.xml"/><Relationship Id="rId144" Type="http://schemas.openxmlformats.org/officeDocument/2006/relationships/ctrlProp" Target="../ctrlProps/ctrlProp142.xml"/><Relationship Id="rId143" Type="http://schemas.openxmlformats.org/officeDocument/2006/relationships/ctrlProp" Target="../ctrlProps/ctrlProp141.xml"/><Relationship Id="rId142" Type="http://schemas.openxmlformats.org/officeDocument/2006/relationships/ctrlProp" Target="../ctrlProps/ctrlProp140.xml"/><Relationship Id="rId141" Type="http://schemas.openxmlformats.org/officeDocument/2006/relationships/ctrlProp" Target="../ctrlProps/ctrlProp139.xml"/><Relationship Id="rId140" Type="http://schemas.openxmlformats.org/officeDocument/2006/relationships/ctrlProp" Target="../ctrlProps/ctrlProp138.xml"/><Relationship Id="rId14" Type="http://schemas.openxmlformats.org/officeDocument/2006/relationships/ctrlProp" Target="../ctrlProps/ctrlProp12.xml"/><Relationship Id="rId139" Type="http://schemas.openxmlformats.org/officeDocument/2006/relationships/ctrlProp" Target="../ctrlProps/ctrlProp137.xml"/><Relationship Id="rId138" Type="http://schemas.openxmlformats.org/officeDocument/2006/relationships/ctrlProp" Target="../ctrlProps/ctrlProp136.xml"/><Relationship Id="rId137" Type="http://schemas.openxmlformats.org/officeDocument/2006/relationships/ctrlProp" Target="../ctrlProps/ctrlProp135.xml"/><Relationship Id="rId136" Type="http://schemas.openxmlformats.org/officeDocument/2006/relationships/ctrlProp" Target="../ctrlProps/ctrlProp134.xml"/><Relationship Id="rId135" Type="http://schemas.openxmlformats.org/officeDocument/2006/relationships/ctrlProp" Target="../ctrlProps/ctrlProp133.xml"/><Relationship Id="rId134" Type="http://schemas.openxmlformats.org/officeDocument/2006/relationships/ctrlProp" Target="../ctrlProps/ctrlProp132.xml"/><Relationship Id="rId133" Type="http://schemas.openxmlformats.org/officeDocument/2006/relationships/ctrlProp" Target="../ctrlProps/ctrlProp131.xml"/><Relationship Id="rId132" Type="http://schemas.openxmlformats.org/officeDocument/2006/relationships/ctrlProp" Target="../ctrlProps/ctrlProp130.xml"/><Relationship Id="rId131" Type="http://schemas.openxmlformats.org/officeDocument/2006/relationships/ctrlProp" Target="../ctrlProps/ctrlProp129.xml"/><Relationship Id="rId130" Type="http://schemas.openxmlformats.org/officeDocument/2006/relationships/ctrlProp" Target="../ctrlProps/ctrlProp128.xml"/><Relationship Id="rId13" Type="http://schemas.openxmlformats.org/officeDocument/2006/relationships/ctrlProp" Target="../ctrlProps/ctrlProp11.xml"/><Relationship Id="rId129" Type="http://schemas.openxmlformats.org/officeDocument/2006/relationships/ctrlProp" Target="../ctrlProps/ctrlProp127.xml"/><Relationship Id="rId128" Type="http://schemas.openxmlformats.org/officeDocument/2006/relationships/ctrlProp" Target="../ctrlProps/ctrlProp126.xml"/><Relationship Id="rId127" Type="http://schemas.openxmlformats.org/officeDocument/2006/relationships/ctrlProp" Target="../ctrlProps/ctrlProp125.xml"/><Relationship Id="rId126" Type="http://schemas.openxmlformats.org/officeDocument/2006/relationships/ctrlProp" Target="../ctrlProps/ctrlProp124.xml"/><Relationship Id="rId125" Type="http://schemas.openxmlformats.org/officeDocument/2006/relationships/ctrlProp" Target="../ctrlProps/ctrlProp123.xml"/><Relationship Id="rId124" Type="http://schemas.openxmlformats.org/officeDocument/2006/relationships/ctrlProp" Target="../ctrlProps/ctrlProp122.xml"/><Relationship Id="rId123" Type="http://schemas.openxmlformats.org/officeDocument/2006/relationships/ctrlProp" Target="../ctrlProps/ctrlProp121.xml"/><Relationship Id="rId122" Type="http://schemas.openxmlformats.org/officeDocument/2006/relationships/ctrlProp" Target="../ctrlProps/ctrlProp120.xml"/><Relationship Id="rId121" Type="http://schemas.openxmlformats.org/officeDocument/2006/relationships/ctrlProp" Target="../ctrlProps/ctrlProp119.xml"/><Relationship Id="rId120" Type="http://schemas.openxmlformats.org/officeDocument/2006/relationships/ctrlProp" Target="../ctrlProps/ctrlProp118.xml"/><Relationship Id="rId12" Type="http://schemas.openxmlformats.org/officeDocument/2006/relationships/ctrlProp" Target="../ctrlProps/ctrlProp10.xml"/><Relationship Id="rId119" Type="http://schemas.openxmlformats.org/officeDocument/2006/relationships/ctrlProp" Target="../ctrlProps/ctrlProp117.xml"/><Relationship Id="rId118" Type="http://schemas.openxmlformats.org/officeDocument/2006/relationships/ctrlProp" Target="../ctrlProps/ctrlProp116.xml"/><Relationship Id="rId117" Type="http://schemas.openxmlformats.org/officeDocument/2006/relationships/ctrlProp" Target="../ctrlProps/ctrlProp115.xml"/><Relationship Id="rId116" Type="http://schemas.openxmlformats.org/officeDocument/2006/relationships/ctrlProp" Target="../ctrlProps/ctrlProp114.xml"/><Relationship Id="rId115" Type="http://schemas.openxmlformats.org/officeDocument/2006/relationships/ctrlProp" Target="../ctrlProps/ctrlProp113.xml"/><Relationship Id="rId114" Type="http://schemas.openxmlformats.org/officeDocument/2006/relationships/ctrlProp" Target="../ctrlProps/ctrlProp112.xml"/><Relationship Id="rId113" Type="http://schemas.openxmlformats.org/officeDocument/2006/relationships/ctrlProp" Target="../ctrlProps/ctrlProp111.xml"/><Relationship Id="rId112" Type="http://schemas.openxmlformats.org/officeDocument/2006/relationships/ctrlProp" Target="../ctrlProps/ctrlProp110.xml"/><Relationship Id="rId111" Type="http://schemas.openxmlformats.org/officeDocument/2006/relationships/ctrlProp" Target="../ctrlProps/ctrlProp109.xml"/><Relationship Id="rId110" Type="http://schemas.openxmlformats.org/officeDocument/2006/relationships/ctrlProp" Target="../ctrlProps/ctrlProp108.xml"/><Relationship Id="rId11" Type="http://schemas.openxmlformats.org/officeDocument/2006/relationships/ctrlProp" Target="../ctrlProps/ctrlProp9.xml"/><Relationship Id="rId109" Type="http://schemas.openxmlformats.org/officeDocument/2006/relationships/ctrlProp" Target="../ctrlProps/ctrlProp107.xml"/><Relationship Id="rId108" Type="http://schemas.openxmlformats.org/officeDocument/2006/relationships/ctrlProp" Target="../ctrlProps/ctrlProp106.xml"/><Relationship Id="rId107" Type="http://schemas.openxmlformats.org/officeDocument/2006/relationships/ctrlProp" Target="../ctrlProps/ctrlProp105.xml"/><Relationship Id="rId106" Type="http://schemas.openxmlformats.org/officeDocument/2006/relationships/ctrlProp" Target="../ctrlProps/ctrlProp104.xml"/><Relationship Id="rId105" Type="http://schemas.openxmlformats.org/officeDocument/2006/relationships/ctrlProp" Target="../ctrlProps/ctrlProp103.xml"/><Relationship Id="rId104" Type="http://schemas.openxmlformats.org/officeDocument/2006/relationships/ctrlProp" Target="../ctrlProps/ctrlProp102.xml"/><Relationship Id="rId103" Type="http://schemas.openxmlformats.org/officeDocument/2006/relationships/ctrlProp" Target="../ctrlProps/ctrlProp101.xml"/><Relationship Id="rId102" Type="http://schemas.openxmlformats.org/officeDocument/2006/relationships/ctrlProp" Target="../ctrlProps/ctrlProp100.xml"/><Relationship Id="rId101" Type="http://schemas.openxmlformats.org/officeDocument/2006/relationships/ctrlProp" Target="../ctrlProps/ctrlProp99.xml"/><Relationship Id="rId100" Type="http://schemas.openxmlformats.org/officeDocument/2006/relationships/ctrlProp" Target="../ctrlProps/ctrlProp98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templatelab.com/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87"/>
  <sheetViews>
    <sheetView tabSelected="1" zoomScale="130" zoomScaleNormal="130" topLeftCell="A7" workbookViewId="0">
      <selection activeCell="AD23" sqref="AD23"/>
    </sheetView>
  </sheetViews>
  <sheetFormatPr defaultColWidth="8.86666666666667" defaultRowHeight="10.5"/>
  <cols>
    <col min="1" max="1" width="3.13333333333333" style="2" customWidth="1"/>
    <col min="2" max="3" width="0.866666666666667" style="2" customWidth="1"/>
    <col min="4" max="4" width="3.66666666666667" style="2" customWidth="1"/>
    <col min="5" max="5" width="7.8" style="3" customWidth="1"/>
    <col min="6" max="8" width="0.866666666666667" style="2" customWidth="1"/>
    <col min="9" max="9" width="3.66666666666667" style="2" customWidth="1"/>
    <col min="10" max="10" width="7.8" style="3" customWidth="1"/>
    <col min="11" max="13" width="0.866666666666667" style="2" customWidth="1"/>
    <col min="14" max="14" width="3.66666666666667" style="2" customWidth="1"/>
    <col min="15" max="15" width="7.8" style="3" customWidth="1"/>
    <col min="16" max="18" width="0.866666666666667" style="2" customWidth="1"/>
    <col min="19" max="19" width="3.66666666666667" style="2" customWidth="1"/>
    <col min="20" max="20" width="7.8" style="3" customWidth="1"/>
    <col min="21" max="23" width="0.866666666666667" style="2" customWidth="1"/>
    <col min="24" max="24" width="3.66666666666667" style="2" customWidth="1"/>
    <col min="25" max="25" width="7.8" style="3" customWidth="1"/>
    <col min="26" max="28" width="0.866666666666667" style="2" customWidth="1"/>
    <col min="29" max="29" width="3.66666666666667" style="2" customWidth="1"/>
    <col min="30" max="30" width="7.8" style="3" customWidth="1"/>
    <col min="31" max="33" width="0.866666666666667" style="2" customWidth="1"/>
    <col min="34" max="34" width="3.66666666666667" style="2" customWidth="1"/>
    <col min="35" max="35" width="7.8" style="3" customWidth="1"/>
    <col min="36" max="36" width="0.866666666666667" style="2" customWidth="1"/>
    <col min="37" max="37" width="3.13333333333333" style="2" customWidth="1"/>
    <col min="38" max="16384" width="8.86666666666667" style="2"/>
  </cols>
  <sheetData>
    <row r="1" ht="20.45" customHeight="1" spans="1:37">
      <c r="A1" s="4"/>
      <c r="B1" s="4"/>
      <c r="C1" s="4"/>
      <c r="D1" s="4"/>
      <c r="E1" s="5"/>
      <c r="F1" s="4"/>
      <c r="G1" s="4"/>
      <c r="H1" s="4"/>
      <c r="I1" s="4"/>
      <c r="J1" s="5"/>
      <c r="K1" s="4"/>
      <c r="L1" s="4"/>
      <c r="M1" s="4"/>
      <c r="N1" s="4"/>
      <c r="O1" s="5"/>
      <c r="P1" s="4"/>
      <c r="Q1" s="4"/>
      <c r="R1" s="4"/>
      <c r="S1" s="4"/>
      <c r="T1" s="5"/>
      <c r="U1" s="4"/>
      <c r="V1" s="4"/>
      <c r="W1" s="4"/>
      <c r="X1" s="4"/>
      <c r="Y1" s="5"/>
      <c r="Z1" s="4"/>
      <c r="AA1" s="4"/>
      <c r="AB1" s="4"/>
      <c r="AC1" s="4"/>
      <c r="AD1" s="5"/>
      <c r="AE1" s="4"/>
      <c r="AF1" s="4"/>
      <c r="AG1" s="4"/>
      <c r="AH1" s="4"/>
      <c r="AI1" s="5"/>
      <c r="AJ1" s="4"/>
      <c r="AK1" s="4"/>
    </row>
    <row r="2" ht="2.45" customHeight="1" spans="1:37">
      <c r="A2" s="4"/>
      <c r="B2" s="4"/>
      <c r="C2" s="6"/>
      <c r="D2" s="7"/>
      <c r="E2" s="7"/>
      <c r="F2" s="7"/>
      <c r="G2" s="8"/>
      <c r="H2" s="7"/>
      <c r="I2" s="7"/>
      <c r="J2" s="7"/>
      <c r="K2" s="7"/>
      <c r="L2" s="8"/>
      <c r="M2" s="7"/>
      <c r="N2" s="7"/>
      <c r="O2" s="7"/>
      <c r="P2" s="7"/>
      <c r="Q2" s="8"/>
      <c r="R2" s="7"/>
      <c r="S2" s="7"/>
      <c r="T2" s="7"/>
      <c r="U2" s="7"/>
      <c r="V2" s="8"/>
      <c r="W2" s="7"/>
      <c r="X2" s="7"/>
      <c r="Y2" s="7"/>
      <c r="Z2" s="7"/>
      <c r="AA2" s="8"/>
      <c r="AB2" s="7"/>
      <c r="AC2" s="7"/>
      <c r="AD2" s="7"/>
      <c r="AE2" s="7"/>
      <c r="AF2" s="56"/>
      <c r="AG2" s="4"/>
      <c r="AH2" s="4"/>
      <c r="AI2" s="5"/>
      <c r="AJ2" s="4"/>
      <c r="AK2" s="4"/>
    </row>
    <row r="3" ht="14" customHeight="1" spans="1:37">
      <c r="A3" s="4"/>
      <c r="B3" s="4"/>
      <c r="C3" s="9"/>
      <c r="D3" s="10" t="s">
        <v>0</v>
      </c>
      <c r="E3" s="11"/>
      <c r="F3" s="4"/>
      <c r="G3" s="12"/>
      <c r="H3" s="13"/>
      <c r="I3" s="47" t="s">
        <v>1</v>
      </c>
      <c r="J3" s="47"/>
      <c r="K3" s="13"/>
      <c r="L3" s="12"/>
      <c r="M3" s="48"/>
      <c r="N3" s="49" t="s">
        <v>2</v>
      </c>
      <c r="O3" s="49"/>
      <c r="P3" s="48"/>
      <c r="Q3" s="12"/>
      <c r="R3" s="61"/>
      <c r="S3" s="62" t="s">
        <v>3</v>
      </c>
      <c r="T3" s="62"/>
      <c r="U3" s="61"/>
      <c r="V3" s="12"/>
      <c r="W3" s="63"/>
      <c r="X3" s="64" t="s">
        <v>4</v>
      </c>
      <c r="Y3" s="64"/>
      <c r="Z3" s="63"/>
      <c r="AA3" s="12"/>
      <c r="AB3" s="65"/>
      <c r="AC3" s="66" t="s">
        <v>5</v>
      </c>
      <c r="AD3" s="66"/>
      <c r="AE3" s="65"/>
      <c r="AF3" s="58"/>
      <c r="AG3" s="4"/>
      <c r="AH3" s="4"/>
      <c r="AI3" s="67" t="s">
        <v>6</v>
      </c>
      <c r="AJ3" s="4"/>
      <c r="AK3" s="4"/>
    </row>
    <row r="4" ht="2.45" customHeight="1" spans="1:37">
      <c r="A4" s="4"/>
      <c r="B4" s="4"/>
      <c r="C4" s="9"/>
      <c r="D4" s="14"/>
      <c r="E4" s="15"/>
      <c r="F4" s="16"/>
      <c r="G4" s="17"/>
      <c r="H4" s="16"/>
      <c r="I4" s="23"/>
      <c r="J4" s="23"/>
      <c r="K4" s="16"/>
      <c r="L4" s="17"/>
      <c r="M4" s="16"/>
      <c r="N4" s="23"/>
      <c r="O4" s="23"/>
      <c r="P4" s="16"/>
      <c r="Q4" s="17"/>
      <c r="R4" s="16"/>
      <c r="S4" s="23"/>
      <c r="T4" s="23"/>
      <c r="U4" s="16"/>
      <c r="V4" s="17"/>
      <c r="W4" s="16"/>
      <c r="X4" s="23"/>
      <c r="Y4" s="23"/>
      <c r="Z4" s="16"/>
      <c r="AA4" s="17"/>
      <c r="AB4" s="16"/>
      <c r="AC4" s="23"/>
      <c r="AD4" s="23"/>
      <c r="AE4" s="16"/>
      <c r="AF4" s="58"/>
      <c r="AG4" s="4"/>
      <c r="AH4" s="4"/>
      <c r="AI4" s="67"/>
      <c r="AJ4" s="4"/>
      <c r="AK4" s="4"/>
    </row>
    <row r="5" ht="13.05" customHeight="1" spans="1:37">
      <c r="A5" s="4"/>
      <c r="B5" s="4"/>
      <c r="C5" s="9"/>
      <c r="D5" s="18" t="s">
        <v>7</v>
      </c>
      <c r="E5" s="18"/>
      <c r="F5" s="16"/>
      <c r="G5" s="17"/>
      <c r="H5" s="16"/>
      <c r="I5" s="16"/>
      <c r="J5" s="50">
        <f>(COUNTIF(I19,TRUE)+COUNTIF(I31,TRUE)+COUNTIF(I43,TRUE)+COUNTIF(I55,TRUE)+COUNTIF(I67,TRUE)+COUNTIF(I79,TRUE))/$AH$5</f>
        <v>0.75</v>
      </c>
      <c r="K5" s="51">
        <f>1-J5</f>
        <v>0.25</v>
      </c>
      <c r="L5" s="17"/>
      <c r="M5" s="16"/>
      <c r="N5" s="16"/>
      <c r="O5" s="50">
        <f>(COUNTIF(I20,TRUE)+COUNTIF(I32,TRUE)+COUNTIF(I44,TRUE)+COUNTIF(I56,TRUE)+COUNTIF(I68,TRUE)+COUNTIF(I80,TRUE))/$AH$5</f>
        <v>0.75</v>
      </c>
      <c r="P5" s="51">
        <f>1-O5</f>
        <v>0.25</v>
      </c>
      <c r="Q5" s="17"/>
      <c r="R5" s="16"/>
      <c r="S5" s="16"/>
      <c r="T5" s="50">
        <f>(COUNTIF(I21,TRUE)+COUNTIF(I33,TRUE)+COUNTIF(I45,TRUE)+COUNTIF(I57,TRUE)+COUNTIF(I69,TRUE)+COUNTIF(I81,TRUE))/$AH$5</f>
        <v>0.75</v>
      </c>
      <c r="U5" s="51">
        <f>1-T5</f>
        <v>0.25</v>
      </c>
      <c r="V5" s="17"/>
      <c r="W5" s="16"/>
      <c r="X5" s="16"/>
      <c r="Y5" s="50">
        <f>(COUNTIF(I22,TRUE)+COUNTIF(I34,TRUE)+COUNTIF(I46,TRUE)+COUNTIF(I58,TRUE)+COUNTIF(I70,TRUE)+COUNTIF(I82,TRUE))/$AH$5</f>
        <v>0.75</v>
      </c>
      <c r="Z5" s="51">
        <f>1-Y5</f>
        <v>0.25</v>
      </c>
      <c r="AA5" s="17"/>
      <c r="AB5" s="16"/>
      <c r="AC5" s="16"/>
      <c r="AD5" s="50">
        <f>(COUNTIF(I23,TRUE)+COUNTIF(I35,TRUE)+COUNTIF(I47,TRUE)+COUNTIF(I59,TRUE)+COUNTIF(I71,TRUE)+COUNTIF(I83,TRUE))/$AH$5</f>
        <v>0.5</v>
      </c>
      <c r="AE5" s="51">
        <f>1-AD5</f>
        <v>0.5</v>
      </c>
      <c r="AF5" s="58"/>
      <c r="AG5" s="4"/>
      <c r="AH5" s="38">
        <f>4+(DAY(DATE(AI5,AI8,1)-DAY(DATE(AI5,AI8,1))+35)&lt;WEEKDAY(DATE(AI5,AI8,1)-DAY(DATE(AI5,AI8,1))-1))</f>
        <v>4</v>
      </c>
      <c r="AI5" s="68">
        <v>2026</v>
      </c>
      <c r="AJ5" s="4"/>
      <c r="AK5" s="4"/>
    </row>
    <row r="6" ht="13.05" customHeight="1" spans="1:37">
      <c r="A6" s="4"/>
      <c r="B6" s="4"/>
      <c r="C6" s="9"/>
      <c r="D6" s="19" t="s">
        <v>8</v>
      </c>
      <c r="E6" s="19"/>
      <c r="F6" s="20"/>
      <c r="G6" s="21"/>
      <c r="H6" s="20"/>
      <c r="I6" s="20"/>
      <c r="J6" s="52">
        <f>(COUNTIF(N19,TRUE)+COUNTIF(N31,TRUE)+COUNTIF(N43,TRUE)+COUNTIF(N55,TRUE)+COUNTIF(N67,TRUE))/$AH$6</f>
        <v>0.5</v>
      </c>
      <c r="K6" s="53">
        <f t="shared" ref="K6:K11" si="0">1-J6</f>
        <v>0.5</v>
      </c>
      <c r="L6" s="21"/>
      <c r="M6" s="20"/>
      <c r="N6" s="20"/>
      <c r="O6" s="52">
        <f>(COUNTIF(N20,TRUE)+COUNTIF(N32,TRUE)+COUNTIF(N44,TRUE)+COUNTIF(N56,TRUE)+COUNTIF(N68,TRUE))/$AH$6</f>
        <v>0.5</v>
      </c>
      <c r="P6" s="53">
        <f t="shared" ref="P6:P11" si="1">1-O6</f>
        <v>0.5</v>
      </c>
      <c r="Q6" s="21"/>
      <c r="R6" s="20"/>
      <c r="S6" s="16"/>
      <c r="T6" s="52">
        <f>(COUNTIF(N21,TRUE)+COUNTIF(N33,TRUE)+COUNTIF(N45,TRUE)+COUNTIF(N57,TRUE)+COUNTIF(N69,TRUE))/$AH$6</f>
        <v>0.5</v>
      </c>
      <c r="U6" s="53">
        <f t="shared" ref="U6:U11" si="2">1-T6</f>
        <v>0.5</v>
      </c>
      <c r="V6" s="21"/>
      <c r="W6" s="20"/>
      <c r="X6" s="16"/>
      <c r="Y6" s="52">
        <f>(COUNTIF(N22,TRUE)+COUNTIF(N34,TRUE)+COUNTIF(N46,TRUE)+COUNTIF(N58,TRUE)+COUNTIF(N70,TRUE))/$AH$6</f>
        <v>0.75</v>
      </c>
      <c r="Z6" s="53">
        <f t="shared" ref="Z6:Z11" si="3">1-Y6</f>
        <v>0.25</v>
      </c>
      <c r="AA6" s="21"/>
      <c r="AB6" s="20"/>
      <c r="AC6" s="16"/>
      <c r="AD6" s="52">
        <f>(COUNTIF(N23,TRUE)+COUNTIF(N35,TRUE)+COUNTIF(N47,TRUE)+COUNTIF(N59,TRUE)+COUNTIF(N71,TRUE))/$AH$6</f>
        <v>0.75</v>
      </c>
      <c r="AE6" s="53">
        <f t="shared" ref="AE6:AE11" si="4">1-AD6</f>
        <v>0.25</v>
      </c>
      <c r="AF6" s="58"/>
      <c r="AG6" s="4"/>
      <c r="AH6" s="38">
        <f>4+(DAY(DATE(AI5,AI8,1)-DAY(DATE(AI5,AI8,1))+35)&lt;WEEKDAY(DATE(AI5,AI8,1)-DAY(DATE(AI5,AI8,1))-2))</f>
        <v>4</v>
      </c>
      <c r="AI6" s="5"/>
      <c r="AJ6" s="4"/>
      <c r="AK6" s="4"/>
    </row>
    <row r="7" ht="13.05" customHeight="1" spans="1:37">
      <c r="A7" s="4"/>
      <c r="B7" s="4"/>
      <c r="C7" s="9"/>
      <c r="D7" s="19" t="s">
        <v>9</v>
      </c>
      <c r="E7" s="19"/>
      <c r="F7" s="20"/>
      <c r="G7" s="21"/>
      <c r="H7" s="20"/>
      <c r="I7" s="20"/>
      <c r="J7" s="52">
        <f>(COUNTIF(S19,TRUE)+COUNTIF(S31,TRUE)+COUNTIF(S43,TRUE)+COUNTIF(S55,TRUE)+COUNTIF(S67,TRUE))/$AH$7</f>
        <v>0.25</v>
      </c>
      <c r="K7" s="53">
        <f t="shared" si="0"/>
        <v>0.75</v>
      </c>
      <c r="L7" s="21"/>
      <c r="M7" s="20"/>
      <c r="N7" s="20"/>
      <c r="O7" s="52">
        <f>(COUNTIF(S20,TRUE)+COUNTIF(S32,TRUE)+COUNTIF(S44,TRUE)+COUNTIF(S56,TRUE)+COUNTIF(S68,TRUE))/$AH$7</f>
        <v>0.75</v>
      </c>
      <c r="P7" s="53">
        <f t="shared" si="1"/>
        <v>0.25</v>
      </c>
      <c r="Q7" s="21"/>
      <c r="R7" s="20"/>
      <c r="S7" s="16"/>
      <c r="T7" s="52">
        <f>(COUNTIF(S21,TRUE)+COUNTIF(S33,TRUE)+COUNTIF(S45,TRUE)+COUNTIF(S57,TRUE)+COUNTIF(S69,TRUE))/$AH$7</f>
        <v>0.75</v>
      </c>
      <c r="U7" s="53">
        <f t="shared" si="2"/>
        <v>0.25</v>
      </c>
      <c r="V7" s="21"/>
      <c r="W7" s="20"/>
      <c r="X7" s="16"/>
      <c r="Y7" s="52">
        <f>(COUNTIF(S22,TRUE)+COUNTIF(S34,TRUE)+COUNTIF(S46,TRUE)+COUNTIF(S58,TRUE)+COUNTIF(S70,TRUE))/$AH$7</f>
        <v>0.5</v>
      </c>
      <c r="Z7" s="53">
        <f t="shared" si="3"/>
        <v>0.5</v>
      </c>
      <c r="AA7" s="21"/>
      <c r="AB7" s="20"/>
      <c r="AC7" s="16"/>
      <c r="AD7" s="52">
        <f>(COUNTIF(S23,TRUE)+COUNTIF(S35,TRUE)+COUNTIF(S47,TRUE)+COUNTIF(S59,TRUE)+COUNTIF(S71,TRUE))/$AH$7</f>
        <v>0.25</v>
      </c>
      <c r="AE7" s="53">
        <f t="shared" si="4"/>
        <v>0.75</v>
      </c>
      <c r="AF7" s="58"/>
      <c r="AG7" s="4"/>
      <c r="AH7" s="38">
        <f>4+(DAY(DATE(AI5,AI8,1)-DAY(DATE(AI5,AI8,1))+35)&lt;WEEKDAY(DATE(AI5,AI8,1)-DAY(DATE(AI5,AI8,1))-3))</f>
        <v>4</v>
      </c>
      <c r="AI7" s="67" t="s">
        <v>10</v>
      </c>
      <c r="AJ7" s="4"/>
      <c r="AK7" s="4"/>
    </row>
    <row r="8" ht="13.05" customHeight="1" spans="1:37">
      <c r="A8" s="4"/>
      <c r="B8" s="4"/>
      <c r="C8" s="9"/>
      <c r="D8" s="19" t="s">
        <v>11</v>
      </c>
      <c r="E8" s="19"/>
      <c r="F8" s="20"/>
      <c r="G8" s="21"/>
      <c r="H8" s="20"/>
      <c r="I8" s="20"/>
      <c r="J8" s="52">
        <f>(COUNTIF(X19,TRUE)+COUNTIF(X31,TRUE)+COUNTIF(X43,TRUE)+COUNTIF(X55,TRUE)+COUNTIF(X67,TRUE))/$AH$8</f>
        <v>0.4</v>
      </c>
      <c r="K8" s="53">
        <f t="shared" si="0"/>
        <v>0.6</v>
      </c>
      <c r="L8" s="21"/>
      <c r="M8" s="20"/>
      <c r="N8" s="20"/>
      <c r="O8" s="52">
        <f>(COUNTIF(X20,TRUE)+COUNTIF(X32,TRUE)+COUNTIF(X44,TRUE)+COUNTIF(X56,TRUE)+COUNTIF(X68,TRUE))/$AH$8</f>
        <v>0.2</v>
      </c>
      <c r="P8" s="53">
        <f t="shared" si="1"/>
        <v>0.8</v>
      </c>
      <c r="Q8" s="21"/>
      <c r="R8" s="20"/>
      <c r="S8" s="16"/>
      <c r="T8" s="52">
        <f>(COUNTIF(X21,TRUE)+COUNTIF(X33,TRUE)+COUNTIF(X45,TRUE)+COUNTIF(X57,TRUE)+COUNTIF(X69,TRUE))/$AH$8</f>
        <v>0.2</v>
      </c>
      <c r="U8" s="53">
        <f t="shared" si="2"/>
        <v>0.8</v>
      </c>
      <c r="V8" s="21"/>
      <c r="W8" s="20"/>
      <c r="X8" s="16"/>
      <c r="Y8" s="52">
        <f>(COUNTIF(X22,TRUE)+COUNTIF(X34,TRUE)+COUNTIF(X46,TRUE)+COUNTIF(X58,TRUE)+COUNTIF(X70,TRUE))/$AH$8</f>
        <v>0.2</v>
      </c>
      <c r="Z8" s="53">
        <f t="shared" si="3"/>
        <v>0.8</v>
      </c>
      <c r="AA8" s="21"/>
      <c r="AB8" s="20"/>
      <c r="AC8" s="16"/>
      <c r="AD8" s="52">
        <f>(COUNTIF(X23,TRUE)+COUNTIF(X35,TRUE)+COUNTIF(X47,TRUE)+COUNTIF(X59,TRUE)+COUNTIF(X71,TRUE))/$AH$8</f>
        <v>0.2</v>
      </c>
      <c r="AE8" s="53">
        <f t="shared" si="4"/>
        <v>0.8</v>
      </c>
      <c r="AF8" s="58"/>
      <c r="AG8" s="4"/>
      <c r="AH8" s="38">
        <f>4+(DAY(DATE(AI5,AI8,1)-DAY(DATE(AI5,AI8,1))+35)&lt;WEEKDAY(DATE(AI5,AI8,1)-DAY(DATE(AI5,AI8,1))-4))</f>
        <v>5</v>
      </c>
      <c r="AI8" s="76" t="s">
        <v>12</v>
      </c>
      <c r="AJ8" s="4"/>
      <c r="AK8" s="4"/>
    </row>
    <row r="9" ht="13.05" customHeight="1" spans="1:37">
      <c r="A9" s="4"/>
      <c r="B9" s="4"/>
      <c r="C9" s="9"/>
      <c r="D9" s="19" t="s">
        <v>13</v>
      </c>
      <c r="E9" s="19"/>
      <c r="F9" s="20"/>
      <c r="G9" s="21"/>
      <c r="H9" s="20"/>
      <c r="I9" s="20"/>
      <c r="J9" s="52">
        <f>(COUNTIF(AC19,TRUE)+COUNTIF(AC31,TRUE)+COUNTIF(AC43,TRUE)+COUNTIF(AC55,TRUE)+COUNTIF(AC67,TRUE))/$AH$9</f>
        <v>0.2</v>
      </c>
      <c r="K9" s="53">
        <f t="shared" si="0"/>
        <v>0.8</v>
      </c>
      <c r="L9" s="21"/>
      <c r="M9" s="20"/>
      <c r="N9" s="20"/>
      <c r="O9" s="52">
        <f>(COUNTIF(AC20,TRUE)+COUNTIF(AC32,TRUE)+COUNTIF(AC44,TRUE)+COUNTIF(AC56,TRUE)+COUNTIF(AC68,TRUE))/$AH$9</f>
        <v>0.4</v>
      </c>
      <c r="P9" s="53">
        <f t="shared" si="1"/>
        <v>0.6</v>
      </c>
      <c r="Q9" s="21"/>
      <c r="R9" s="20"/>
      <c r="S9" s="16"/>
      <c r="T9" s="52">
        <f>(COUNTIF(AC21,TRUE)+COUNTIF(AC33,TRUE)+COUNTIF(AC45,TRUE)+COUNTIF(AC57,TRUE)+COUNTIF(AC69,TRUE))/$AH$9</f>
        <v>0.2</v>
      </c>
      <c r="U9" s="53">
        <f t="shared" si="2"/>
        <v>0.8</v>
      </c>
      <c r="V9" s="21"/>
      <c r="W9" s="20"/>
      <c r="X9" s="16"/>
      <c r="Y9" s="52">
        <f>(COUNTIF(AC22,TRUE)+COUNTIF(AC34,TRUE)+COUNTIF(AC46,TRUE)+COUNTIF(AC58,TRUE)+COUNTIF(AC70,TRUE))/$AH$9</f>
        <v>0.4</v>
      </c>
      <c r="Z9" s="53">
        <f t="shared" si="3"/>
        <v>0.6</v>
      </c>
      <c r="AA9" s="21"/>
      <c r="AB9" s="20"/>
      <c r="AC9" s="16"/>
      <c r="AD9" s="52">
        <f>(COUNTIF(AC23,TRUE)+COUNTIF(AC35,TRUE)+COUNTIF(AC47,TRUE)+COUNTIF(AC59,TRUE)+COUNTIF(AC71,TRUE))/$AH$9</f>
        <v>0.4</v>
      </c>
      <c r="AE9" s="53">
        <f t="shared" si="4"/>
        <v>0.6</v>
      </c>
      <c r="AF9" s="58"/>
      <c r="AG9" s="4"/>
      <c r="AH9" s="38">
        <f>4+(DAY(DATE(AI5,AI8,1)-DAY(DATE(AI5,AI8,1))+35)&lt;WEEKDAY(DATE(AI5,AI8,1)-DAY(DATE(AI5,AI8,1))-5))</f>
        <v>5</v>
      </c>
      <c r="AI9" s="5"/>
      <c r="AJ9" s="4"/>
      <c r="AK9" s="4"/>
    </row>
    <row r="10" ht="13.05" customHeight="1" spans="1:37">
      <c r="A10" s="4"/>
      <c r="B10" s="4"/>
      <c r="C10" s="9"/>
      <c r="D10" s="19" t="s">
        <v>14</v>
      </c>
      <c r="E10" s="19"/>
      <c r="F10" s="20"/>
      <c r="G10" s="21"/>
      <c r="H10" s="20"/>
      <c r="I10" s="20"/>
      <c r="J10" s="52">
        <f>(COUNTIF(AH19,TRUE)+COUNTIF(AH31,TRUE)+COUNTIF(AH43,TRUE)+COUNTIF(AH55,TRUE)+COUNTIF(AH67,TRUE))/$AH$10</f>
        <v>0</v>
      </c>
      <c r="K10" s="53">
        <f t="shared" si="0"/>
        <v>1</v>
      </c>
      <c r="L10" s="21"/>
      <c r="M10" s="20"/>
      <c r="N10" s="20"/>
      <c r="O10" s="52">
        <f>(COUNTIF(AH20,TRUE)+COUNTIF(AH32,TRUE)+COUNTIF(AH44,TRUE)+COUNTIF(AH56,TRUE)+COUNTIF(AH68,TRUE))/$AH$10</f>
        <v>0.4</v>
      </c>
      <c r="P10" s="53">
        <f t="shared" si="1"/>
        <v>0.6</v>
      </c>
      <c r="Q10" s="21"/>
      <c r="R10" s="20"/>
      <c r="S10" s="16"/>
      <c r="T10" s="52">
        <f>(COUNTIF(AH21,TRUE)+COUNTIF(AH33,TRUE)+COUNTIF(AH45,TRUE)+COUNTIF(AH57,TRUE)+COUNTIF(AH69,TRUE))/$AH$10</f>
        <v>0.6</v>
      </c>
      <c r="U10" s="53">
        <f t="shared" si="2"/>
        <v>0.4</v>
      </c>
      <c r="V10" s="21"/>
      <c r="W10" s="20"/>
      <c r="X10" s="16"/>
      <c r="Y10" s="52">
        <f>(COUNTIF(AH22,TRUE)+COUNTIF(AH34,TRUE)+COUNTIF(AH46,TRUE)+COUNTIF(AH58,TRUE)+COUNTIF(AH70,TRUE))/$AH$10</f>
        <v>0.6</v>
      </c>
      <c r="Z10" s="53">
        <f t="shared" si="3"/>
        <v>0.4</v>
      </c>
      <c r="AA10" s="21"/>
      <c r="AB10" s="20"/>
      <c r="AC10" s="16"/>
      <c r="AD10" s="52">
        <f>(COUNTIF(AH23,TRUE)+COUNTIF(AH35,TRUE)+COUNTIF(AH47,TRUE)+COUNTIF(AH59,TRUE)+COUNTIF(AH71,TRUE))/$AH$10</f>
        <v>0.4</v>
      </c>
      <c r="AE10" s="53">
        <f t="shared" si="4"/>
        <v>0.6</v>
      </c>
      <c r="AF10" s="58"/>
      <c r="AG10" s="4"/>
      <c r="AH10" s="38">
        <f>4+(DAY(DATE(AI5,AI8,1)-DAY(DATE(AI5,AI8,1))+35)&lt;WEEKDAY(DATE(AI5,AI8,1)-DAY(DATE(AI5,AI8,1))-6))</f>
        <v>5</v>
      </c>
      <c r="AI10" s="5"/>
      <c r="AJ10" s="4"/>
      <c r="AK10" s="4"/>
    </row>
    <row r="11" ht="13.05" customHeight="1" spans="1:37">
      <c r="A11" s="4"/>
      <c r="B11" s="4"/>
      <c r="C11" s="22"/>
      <c r="D11" s="19" t="s">
        <v>15</v>
      </c>
      <c r="E11" s="19"/>
      <c r="F11" s="20"/>
      <c r="G11" s="21"/>
      <c r="H11" s="20"/>
      <c r="I11" s="20"/>
      <c r="J11" s="52">
        <f>(COUNTIF(D19,TRUE)+COUNTIF(D31,TRUE)+COUNTIF(D43,TRUE)+COUNTIF(D55,TRUE)+COUNTIF(D67,TRUE)+COUNTIF(D79,TRUE))/$AH$11</f>
        <v>0.75</v>
      </c>
      <c r="K11" s="53">
        <f t="shared" si="0"/>
        <v>0.25</v>
      </c>
      <c r="L11" s="21"/>
      <c r="M11" s="20"/>
      <c r="N11" s="20"/>
      <c r="O11" s="52">
        <f>(COUNTIF(D20,TRUE)+COUNTIF(D32,TRUE)+COUNTIF(D44,TRUE)+COUNTIF(D56,TRUE)+COUNTIF(D68,TRUE)+COUNTIF(D80,TRUE))/$AH$11</f>
        <v>0.5</v>
      </c>
      <c r="P11" s="53">
        <f t="shared" si="1"/>
        <v>0.5</v>
      </c>
      <c r="Q11" s="21"/>
      <c r="R11" s="20"/>
      <c r="S11" s="16"/>
      <c r="T11" s="52">
        <f>(COUNTIF(D21,TRUE)+COUNTIF(D33,TRUE)+COUNTIF(D45,TRUE)+COUNTIF(D57,TRUE)+COUNTIF(D69,TRUE)+COUNTIF(D81,TRUE))/$AH$11</f>
        <v>1</v>
      </c>
      <c r="U11" s="53">
        <f t="shared" si="2"/>
        <v>0</v>
      </c>
      <c r="V11" s="21"/>
      <c r="W11" s="20"/>
      <c r="X11" s="16"/>
      <c r="Y11" s="52">
        <f>(COUNTIF(D22,TRUE)+COUNTIF(D34,TRUE)+COUNTIF(D46,TRUE)+COUNTIF(D58,TRUE)+COUNTIF(D70,TRUE)+COUNTIF(D82,TRUE))/$AH$11</f>
        <v>1</v>
      </c>
      <c r="Z11" s="53">
        <f t="shared" si="3"/>
        <v>0</v>
      </c>
      <c r="AA11" s="21"/>
      <c r="AB11" s="20"/>
      <c r="AC11" s="16"/>
      <c r="AD11" s="52">
        <f>(COUNTIF(D23,TRUE)+COUNTIF(D35,TRUE)+COUNTIF(D47,TRUE)+COUNTIF(D59,TRUE)+COUNTIF(D71,TRUE)+COUNTIF(D83,TRUE))/$AH$11</f>
        <v>0.5</v>
      </c>
      <c r="AE11" s="53">
        <f t="shared" si="4"/>
        <v>0.5</v>
      </c>
      <c r="AF11" s="60"/>
      <c r="AG11" s="4"/>
      <c r="AH11" s="38">
        <f>4+(DAY(DATE(AI5,AI8,1)-DAY(DATE(AI5,AI8,1))+35)&lt;WEEKDAY(DATE(AI5,AI8,1)-DAY(DATE(AI5,AI8,1))-7))</f>
        <v>4</v>
      </c>
      <c r="AI11" s="5"/>
      <c r="AJ11" s="4"/>
      <c r="AK11" s="4"/>
    </row>
    <row r="12" ht="14.45" customHeight="1" spans="1:37">
      <c r="A12" s="4"/>
      <c r="B12" s="4"/>
      <c r="C12" s="4"/>
      <c r="D12" s="4"/>
      <c r="E12" s="5"/>
      <c r="F12" s="4"/>
      <c r="G12" s="4"/>
      <c r="H12" s="4"/>
      <c r="I12" s="4"/>
      <c r="J12" s="54"/>
      <c r="K12" s="4"/>
      <c r="L12" s="4"/>
      <c r="M12" s="4"/>
      <c r="N12" s="4"/>
      <c r="O12" s="54"/>
      <c r="P12" s="4"/>
      <c r="Q12" s="4"/>
      <c r="R12" s="4"/>
      <c r="S12" s="4"/>
      <c r="T12" s="54"/>
      <c r="U12" s="4"/>
      <c r="V12" s="4"/>
      <c r="W12" s="4"/>
      <c r="X12" s="4"/>
      <c r="Y12" s="54"/>
      <c r="Z12" s="4"/>
      <c r="AA12" s="4"/>
      <c r="AB12" s="4"/>
      <c r="AC12" s="4"/>
      <c r="AD12" s="5"/>
      <c r="AE12" s="4"/>
      <c r="AF12" s="4"/>
      <c r="AG12" s="4"/>
      <c r="AH12" s="4"/>
      <c r="AI12" s="5"/>
      <c r="AJ12" s="4"/>
      <c r="AK12" s="4"/>
    </row>
    <row r="13" ht="14" customHeight="1" spans="1:37">
      <c r="A13" s="4"/>
      <c r="B13" s="23" t="s">
        <v>15</v>
      </c>
      <c r="C13" s="23"/>
      <c r="D13" s="23"/>
      <c r="E13" s="23"/>
      <c r="F13" s="23"/>
      <c r="G13" s="23" t="s">
        <v>7</v>
      </c>
      <c r="H13" s="23"/>
      <c r="I13" s="23"/>
      <c r="J13" s="23"/>
      <c r="K13" s="23"/>
      <c r="L13" s="23" t="s">
        <v>8</v>
      </c>
      <c r="M13" s="23"/>
      <c r="N13" s="23"/>
      <c r="O13" s="23"/>
      <c r="P13" s="23"/>
      <c r="Q13" s="23" t="s">
        <v>9</v>
      </c>
      <c r="R13" s="23"/>
      <c r="S13" s="23"/>
      <c r="T13" s="23"/>
      <c r="U13" s="23"/>
      <c r="V13" s="23" t="s">
        <v>11</v>
      </c>
      <c r="W13" s="23"/>
      <c r="X13" s="23"/>
      <c r="Y13" s="23"/>
      <c r="Z13" s="23"/>
      <c r="AA13" s="23" t="s">
        <v>13</v>
      </c>
      <c r="AB13" s="23"/>
      <c r="AC13" s="23"/>
      <c r="AD13" s="23"/>
      <c r="AE13" s="23"/>
      <c r="AF13" s="23" t="s">
        <v>14</v>
      </c>
      <c r="AG13" s="23"/>
      <c r="AH13" s="23"/>
      <c r="AI13" s="23"/>
      <c r="AJ13" s="23"/>
      <c r="AK13" s="4"/>
    </row>
    <row r="14" ht="3" customHeight="1" spans="1:37">
      <c r="A14" s="4"/>
      <c r="B14" s="24"/>
      <c r="C14" s="25"/>
      <c r="D14" s="25"/>
      <c r="E14" s="26"/>
      <c r="F14" s="27"/>
      <c r="G14" s="6"/>
      <c r="H14" s="8"/>
      <c r="I14" s="8"/>
      <c r="J14" s="55"/>
      <c r="K14" s="56"/>
      <c r="L14" s="6"/>
      <c r="M14" s="8"/>
      <c r="N14" s="8"/>
      <c r="O14" s="55"/>
      <c r="P14" s="56"/>
      <c r="Q14" s="6"/>
      <c r="R14" s="8"/>
      <c r="S14" s="8"/>
      <c r="T14" s="55"/>
      <c r="U14" s="56"/>
      <c r="V14" s="6"/>
      <c r="W14" s="8"/>
      <c r="X14" s="8"/>
      <c r="Y14" s="55"/>
      <c r="Z14" s="56"/>
      <c r="AA14" s="6"/>
      <c r="AB14" s="8"/>
      <c r="AC14" s="8"/>
      <c r="AD14" s="55"/>
      <c r="AE14" s="56"/>
      <c r="AF14" s="24"/>
      <c r="AG14" s="25"/>
      <c r="AH14" s="25"/>
      <c r="AI14" s="26"/>
      <c r="AJ14" s="27"/>
      <c r="AK14" s="4"/>
    </row>
    <row r="15" ht="14" customHeight="1" spans="1:37">
      <c r="A15" s="4"/>
      <c r="B15" s="28"/>
      <c r="C15" s="29"/>
      <c r="D15" s="29"/>
      <c r="E15" s="30" t="str" cm="1">
        <f t="array" ref="E15">_xlfn.SWITCH(TEXT(DATE(AI5,AI8,1),"ddd"),"mon","","tue","","wed","","thu","","fri","","sat","","sun",1)</f>
        <v/>
      </c>
      <c r="F15" s="31"/>
      <c r="G15" s="9"/>
      <c r="H15" s="12"/>
      <c r="I15" s="12"/>
      <c r="J15" s="57" t="str" cm="1">
        <f t="array" ref="J15">_xlfn.SWITCH(TEXT(DATE(AI5,AI8,1),"ddd"),"mon",1,"tue","","wed","","thu","","fri","","sat","","sun",2)</f>
        <v/>
      </c>
      <c r="K15" s="58"/>
      <c r="L15" s="9"/>
      <c r="M15" s="12"/>
      <c r="N15" s="12"/>
      <c r="O15" s="57" t="str" cm="1">
        <f t="array" ref="O15">_xlfn.SWITCH(TEXT(DATE(AI5,AI8,1),"ddd"),"mon",2,"tue",1,"wed","","thu","","fri","","sat","","sun",3)</f>
        <v/>
      </c>
      <c r="P15" s="58"/>
      <c r="Q15" s="9"/>
      <c r="R15" s="12"/>
      <c r="S15" s="12"/>
      <c r="T15" s="57" t="str" cm="1">
        <f t="array" ref="T15">_xlfn.SWITCH(TEXT(DATE(AI5,AI8,1),"ddd"),"mon",3,"tue",2,"wed",1,"thu","","fri","","sat","","sun",4)</f>
        <v/>
      </c>
      <c r="U15" s="58"/>
      <c r="V15" s="9"/>
      <c r="W15" s="12"/>
      <c r="X15" s="12"/>
      <c r="Y15" s="57" cm="1">
        <f t="array" ref="Y15">_xlfn.SWITCH(TEXT(DATE(AI5,AI8,1),"ddd"),"mon",4,"tue",3,"wed",2,"thu",1,"fri","","sat","","sun",5)</f>
        <v>1</v>
      </c>
      <c r="Z15" s="58"/>
      <c r="AA15" s="9"/>
      <c r="AB15" s="12"/>
      <c r="AC15" s="12"/>
      <c r="AD15" s="57" cm="1">
        <f t="array" ref="AD15">_xlfn.SWITCH(TEXT(DATE(AI5,AI8,1),"ddd"),"mon",5,"tue",4,"wed",3,"thu",2,"fri",1,"sat","","sun",6)</f>
        <v>2</v>
      </c>
      <c r="AE15" s="58"/>
      <c r="AF15" s="28"/>
      <c r="AG15" s="29"/>
      <c r="AH15" s="29"/>
      <c r="AI15" s="30" cm="1">
        <f t="array" ref="AI15">_xlfn.SWITCH(TEXT(DATE(AI5,AI8,1),"ddd"),"mon",6,"tue",5,"wed",4,"thu",3,"fri",2,"sat",1,"sun",7)</f>
        <v>3</v>
      </c>
      <c r="AJ15" s="31"/>
      <c r="AK15" s="4"/>
    </row>
    <row r="16" ht="3" customHeight="1" spans="1:37">
      <c r="A16" s="4"/>
      <c r="B16" s="28"/>
      <c r="C16" s="32"/>
      <c r="D16" s="7"/>
      <c r="E16" s="33"/>
      <c r="F16" s="31"/>
      <c r="G16" s="9"/>
      <c r="H16" s="32"/>
      <c r="I16" s="7"/>
      <c r="J16" s="33"/>
      <c r="K16" s="58"/>
      <c r="L16" s="9"/>
      <c r="M16" s="32"/>
      <c r="N16" s="7"/>
      <c r="O16" s="33"/>
      <c r="P16" s="58"/>
      <c r="Q16" s="9"/>
      <c r="R16" s="32"/>
      <c r="S16" s="7"/>
      <c r="T16" s="33"/>
      <c r="U16" s="58"/>
      <c r="V16" s="9"/>
      <c r="W16" s="32"/>
      <c r="X16" s="7"/>
      <c r="Y16" s="33"/>
      <c r="Z16" s="58"/>
      <c r="AA16" s="9"/>
      <c r="AB16" s="32"/>
      <c r="AC16" s="7"/>
      <c r="AD16" s="33"/>
      <c r="AE16" s="58"/>
      <c r="AF16" s="28"/>
      <c r="AG16" s="32"/>
      <c r="AH16" s="7"/>
      <c r="AI16" s="33"/>
      <c r="AJ16" s="31"/>
      <c r="AK16" s="4"/>
    </row>
    <row r="17" ht="10.25" customHeight="1" spans="1:37">
      <c r="A17" s="4"/>
      <c r="B17" s="28"/>
      <c r="C17" s="34"/>
      <c r="D17" s="35">
        <f>COUNTIF(D19:D23,TRUE)/5</f>
        <v>0</v>
      </c>
      <c r="E17" s="36"/>
      <c r="F17" s="31"/>
      <c r="G17" s="9"/>
      <c r="H17" s="34"/>
      <c r="I17" s="35">
        <f>COUNTIF(I19:I23,TRUE)/5</f>
        <v>0</v>
      </c>
      <c r="J17" s="36"/>
      <c r="K17" s="58"/>
      <c r="L17" s="9"/>
      <c r="M17" s="34"/>
      <c r="N17" s="35">
        <f>COUNTIF(N19:N23,TRUE)/5</f>
        <v>0</v>
      </c>
      <c r="O17" s="36"/>
      <c r="P17" s="58"/>
      <c r="Q17" s="9"/>
      <c r="R17" s="34"/>
      <c r="S17" s="35">
        <f>COUNTIF(S19:S23,TRUE)/5</f>
        <v>0</v>
      </c>
      <c r="T17" s="36"/>
      <c r="U17" s="58"/>
      <c r="V17" s="9"/>
      <c r="W17" s="34"/>
      <c r="X17" s="35">
        <f>COUNTIF(X19:X23,TRUE)/5</f>
        <v>0</v>
      </c>
      <c r="Y17" s="36"/>
      <c r="Z17" s="58"/>
      <c r="AA17" s="9"/>
      <c r="AB17" s="34"/>
      <c r="AC17" s="35">
        <f>COUNTIF(AC19:AC23,TRUE)/5</f>
        <v>0</v>
      </c>
      <c r="AD17" s="36"/>
      <c r="AE17" s="58"/>
      <c r="AF17" s="28"/>
      <c r="AG17" s="34"/>
      <c r="AH17" s="35">
        <f>COUNTIF(AH19:AH23,TRUE)/5</f>
        <v>0</v>
      </c>
      <c r="AI17" s="36"/>
      <c r="AJ17" s="31"/>
      <c r="AK17" s="4"/>
    </row>
    <row r="18" ht="3" customHeight="1" spans="1:37">
      <c r="A18" s="4"/>
      <c r="B18" s="28"/>
      <c r="C18" s="34"/>
      <c r="D18" s="4"/>
      <c r="E18" s="37"/>
      <c r="F18" s="31"/>
      <c r="G18" s="9"/>
      <c r="H18" s="34"/>
      <c r="I18" s="4"/>
      <c r="J18" s="37"/>
      <c r="K18" s="58"/>
      <c r="L18" s="9"/>
      <c r="M18" s="34"/>
      <c r="N18" s="4"/>
      <c r="O18" s="37"/>
      <c r="P18" s="58"/>
      <c r="Q18" s="9"/>
      <c r="R18" s="34"/>
      <c r="S18" s="4"/>
      <c r="T18" s="37"/>
      <c r="U18" s="58"/>
      <c r="V18" s="9"/>
      <c r="W18" s="34"/>
      <c r="X18" s="4"/>
      <c r="Y18" s="37"/>
      <c r="Z18" s="58"/>
      <c r="AA18" s="9"/>
      <c r="AB18" s="34"/>
      <c r="AC18" s="4"/>
      <c r="AD18" s="37"/>
      <c r="AE18" s="58"/>
      <c r="AF18" s="28"/>
      <c r="AG18" s="34"/>
      <c r="AH18" s="4"/>
      <c r="AI18" s="37"/>
      <c r="AJ18" s="31"/>
      <c r="AK18" s="4"/>
    </row>
    <row r="19" ht="14" customHeight="1" spans="1:37">
      <c r="A19" s="4"/>
      <c r="B19" s="28"/>
      <c r="C19" s="34"/>
      <c r="D19" s="38" t="b">
        <v>0</v>
      </c>
      <c r="E19" s="39" t="str">
        <f>IF(E15&lt;&gt;"",$I$3,"x")</f>
        <v>x</v>
      </c>
      <c r="F19" s="31"/>
      <c r="G19" s="9"/>
      <c r="H19" s="34"/>
      <c r="I19" s="38" t="b">
        <v>0</v>
      </c>
      <c r="J19" s="39" t="str">
        <f>IF(J15&lt;&gt;"",$I$3,"x")</f>
        <v>x</v>
      </c>
      <c r="K19" s="58"/>
      <c r="L19" s="9"/>
      <c r="M19" s="34"/>
      <c r="N19" s="38" t="b">
        <v>0</v>
      </c>
      <c r="O19" s="39" t="str">
        <f>IF(O15&lt;&gt;"",$I$3,"x")</f>
        <v>x</v>
      </c>
      <c r="P19" s="58"/>
      <c r="Q19" s="9"/>
      <c r="R19" s="34"/>
      <c r="S19" s="38" t="b">
        <v>0</v>
      </c>
      <c r="T19" s="39" t="str">
        <f>IF(T15&lt;&gt;"",$I$3,"x")</f>
        <v>x</v>
      </c>
      <c r="U19" s="58"/>
      <c r="V19" s="9"/>
      <c r="W19" s="34"/>
      <c r="X19" s="38" t="b">
        <v>0</v>
      </c>
      <c r="Y19" s="39" t="str">
        <f>IF(Y15&lt;&gt;"",$I$3,"x")</f>
        <v>Exercise</v>
      </c>
      <c r="Z19" s="58"/>
      <c r="AA19" s="9"/>
      <c r="AB19" s="34"/>
      <c r="AC19" s="38" t="b">
        <v>0</v>
      </c>
      <c r="AD19" s="39" t="str">
        <f>IF(AD15&lt;&gt;"",$I$3,"x")</f>
        <v>Exercise</v>
      </c>
      <c r="AE19" s="58"/>
      <c r="AF19" s="28"/>
      <c r="AG19" s="34"/>
      <c r="AH19" s="38" t="b">
        <v>0</v>
      </c>
      <c r="AI19" s="39" t="str">
        <f>IF(AI15&lt;&gt;"",$I$3,"x")</f>
        <v>Exercise</v>
      </c>
      <c r="AJ19" s="31"/>
      <c r="AK19" s="4"/>
    </row>
    <row r="20" ht="14" customHeight="1" spans="1:37">
      <c r="A20" s="4"/>
      <c r="B20" s="28"/>
      <c r="C20" s="34"/>
      <c r="D20" s="38" t="b">
        <v>0</v>
      </c>
      <c r="E20" s="39" t="str">
        <f>IF(E15&lt;&gt;"",$N$3,"x")</f>
        <v>x</v>
      </c>
      <c r="F20" s="31"/>
      <c r="G20" s="9"/>
      <c r="H20" s="34"/>
      <c r="I20" s="38" t="b">
        <v>0</v>
      </c>
      <c r="J20" s="39" t="str">
        <f>IF(J15&lt;&gt;"",$N$3,"x")</f>
        <v>x</v>
      </c>
      <c r="K20" s="58"/>
      <c r="L20" s="9"/>
      <c r="M20" s="34"/>
      <c r="N20" s="38" t="b">
        <v>0</v>
      </c>
      <c r="O20" s="39" t="str">
        <f>IF(O15&lt;&gt;"",$N$3,"x")</f>
        <v>x</v>
      </c>
      <c r="P20" s="58"/>
      <c r="Q20" s="9"/>
      <c r="R20" s="34"/>
      <c r="S20" s="38" t="b">
        <v>0</v>
      </c>
      <c r="T20" s="39" t="str">
        <f>IF(T15&lt;&gt;"",$N$3,"x")</f>
        <v>x</v>
      </c>
      <c r="U20" s="58"/>
      <c r="V20" s="9"/>
      <c r="W20" s="34"/>
      <c r="X20" s="38" t="b">
        <v>0</v>
      </c>
      <c r="Y20" s="39" t="str">
        <f>IF(Y15&lt;&gt;"",$N$3,"x")</f>
        <v>Write 2 posts</v>
      </c>
      <c r="Z20" s="58"/>
      <c r="AA20" s="9"/>
      <c r="AB20" s="34"/>
      <c r="AC20" s="38" t="b">
        <v>0</v>
      </c>
      <c r="AD20" s="39" t="str">
        <f>IF(AD15&lt;&gt;"",$N$3,"x")</f>
        <v>Write 2 posts</v>
      </c>
      <c r="AE20" s="58"/>
      <c r="AF20" s="28"/>
      <c r="AG20" s="34"/>
      <c r="AH20" s="38" t="b">
        <v>0</v>
      </c>
      <c r="AI20" s="39" t="str">
        <f>IF(AI15&lt;&gt;"",$N$3,"x")</f>
        <v>Write 2 posts</v>
      </c>
      <c r="AJ20" s="31"/>
      <c r="AK20" s="4"/>
    </row>
    <row r="21" ht="14" customHeight="1" spans="1:37">
      <c r="A21" s="4"/>
      <c r="B21" s="28"/>
      <c r="C21" s="34"/>
      <c r="D21" s="38" t="b">
        <v>0</v>
      </c>
      <c r="E21" s="39" t="str">
        <f>IF(E15&lt;&gt;"",$S$3,"x")</f>
        <v>x</v>
      </c>
      <c r="F21" s="31"/>
      <c r="G21" s="9"/>
      <c r="H21" s="34"/>
      <c r="I21" s="38" t="b">
        <v>0</v>
      </c>
      <c r="J21" s="39" t="str">
        <f>IF(J15&lt;&gt;"",$S$3,"x")</f>
        <v>x</v>
      </c>
      <c r="K21" s="58"/>
      <c r="L21" s="9"/>
      <c r="M21" s="34"/>
      <c r="N21" s="38" t="b">
        <v>0</v>
      </c>
      <c r="O21" s="39" t="str">
        <f>IF(O15&lt;&gt;"",$S$3,"x")</f>
        <v>x</v>
      </c>
      <c r="P21" s="58"/>
      <c r="Q21" s="9"/>
      <c r="R21" s="34"/>
      <c r="S21" s="38" t="b">
        <v>0</v>
      </c>
      <c r="T21" s="39" t="str">
        <f>IF(T15&lt;&gt;"",$S$3,"x")</f>
        <v>x</v>
      </c>
      <c r="U21" s="58"/>
      <c r="V21" s="9"/>
      <c r="W21" s="34"/>
      <c r="X21" s="38" t="b">
        <v>0</v>
      </c>
      <c r="Y21" s="39" t="str">
        <f>IF(Y15&lt;&gt;"",$S$3,"x")</f>
        <v>Daily plan</v>
      </c>
      <c r="Z21" s="58"/>
      <c r="AA21" s="9"/>
      <c r="AB21" s="34"/>
      <c r="AC21" s="38" t="b">
        <v>0</v>
      </c>
      <c r="AD21" s="39" t="str">
        <f>IF(AD15&lt;&gt;"",$S$3,"x")</f>
        <v>Daily plan</v>
      </c>
      <c r="AE21" s="58"/>
      <c r="AF21" s="28"/>
      <c r="AG21" s="34"/>
      <c r="AH21" s="38" t="b">
        <v>0</v>
      </c>
      <c r="AI21" s="39" t="str">
        <f>IF(AI15&lt;&gt;"",$S$3,"x")</f>
        <v>Daily plan</v>
      </c>
      <c r="AJ21" s="31"/>
      <c r="AK21" s="4"/>
    </row>
    <row r="22" ht="14" customHeight="1" spans="1:37">
      <c r="A22" s="4"/>
      <c r="B22" s="28"/>
      <c r="C22" s="34"/>
      <c r="D22" s="38" t="b">
        <v>0</v>
      </c>
      <c r="E22" s="39" t="str">
        <f>IF(E15&lt;&gt;"",$X$3,"x")</f>
        <v>x</v>
      </c>
      <c r="F22" s="31"/>
      <c r="G22" s="9"/>
      <c r="H22" s="34"/>
      <c r="I22" s="38" t="b">
        <v>0</v>
      </c>
      <c r="J22" s="39" t="str">
        <f>IF(J15&lt;&gt;"",$X$3,"x")</f>
        <v>x</v>
      </c>
      <c r="K22" s="58"/>
      <c r="L22" s="9"/>
      <c r="M22" s="34"/>
      <c r="N22" s="38" t="b">
        <v>0</v>
      </c>
      <c r="O22" s="39" t="str">
        <f>IF(O15&lt;&gt;"",$X$3,"x")</f>
        <v>x</v>
      </c>
      <c r="P22" s="58"/>
      <c r="Q22" s="9"/>
      <c r="R22" s="34"/>
      <c r="S22" s="38" t="b">
        <v>0</v>
      </c>
      <c r="T22" s="39" t="str">
        <f>IF(T15&lt;&gt;"",$X$3,"x")</f>
        <v>x</v>
      </c>
      <c r="U22" s="58"/>
      <c r="V22" s="9"/>
      <c r="W22" s="34"/>
      <c r="X22" s="38" t="b">
        <v>0</v>
      </c>
      <c r="Y22" s="39" t="str">
        <f>IF(Y15&lt;&gt;"",$X$3,"x")</f>
        <v>Meditate</v>
      </c>
      <c r="Z22" s="58"/>
      <c r="AA22" s="9"/>
      <c r="AB22" s="34"/>
      <c r="AC22" s="38" t="b">
        <v>0</v>
      </c>
      <c r="AD22" s="39" t="str">
        <f>IF(AD15&lt;&gt;"",$X$3,"x")</f>
        <v>Meditate</v>
      </c>
      <c r="AE22" s="58"/>
      <c r="AF22" s="28"/>
      <c r="AG22" s="34"/>
      <c r="AH22" s="38" t="b">
        <v>0</v>
      </c>
      <c r="AI22" s="39" t="str">
        <f>IF(AI15&lt;&gt;"",$X$3,"x")</f>
        <v>Meditate</v>
      </c>
      <c r="AJ22" s="31"/>
      <c r="AK22" s="4"/>
    </row>
    <row r="23" ht="14" customHeight="1" spans="1:37">
      <c r="A23" s="4"/>
      <c r="B23" s="28"/>
      <c r="C23" s="34"/>
      <c r="D23" s="38" t="b">
        <v>0</v>
      </c>
      <c r="E23" s="39" t="str">
        <f>IF(E15&lt;&gt;"",$AC$3,"x")</f>
        <v>x</v>
      </c>
      <c r="F23" s="31"/>
      <c r="G23" s="9"/>
      <c r="H23" s="34"/>
      <c r="I23" s="38" t="b">
        <v>0</v>
      </c>
      <c r="J23" s="39" t="str">
        <f>IF(J15&lt;&gt;"",$AC$3,"x")</f>
        <v>x</v>
      </c>
      <c r="K23" s="58"/>
      <c r="L23" s="9"/>
      <c r="M23" s="34"/>
      <c r="N23" s="38" t="b">
        <v>0</v>
      </c>
      <c r="O23" s="39" t="str">
        <f>IF(O15&lt;&gt;"",$AC$3,"x")</f>
        <v>x</v>
      </c>
      <c r="P23" s="58"/>
      <c r="Q23" s="9"/>
      <c r="R23" s="34"/>
      <c r="S23" s="38" t="b">
        <v>0</v>
      </c>
      <c r="T23" s="39" t="str">
        <f>IF(T15&lt;&gt;"",$AC$3,"x")</f>
        <v>x</v>
      </c>
      <c r="U23" s="58"/>
      <c r="V23" s="9"/>
      <c r="W23" s="34"/>
      <c r="X23" s="38" t="b">
        <v>0</v>
      </c>
      <c r="Y23" s="39" t="str">
        <f>IF(Y15&lt;&gt;"",$AC$3,"x")</f>
        <v>Drink Water</v>
      </c>
      <c r="Z23" s="58"/>
      <c r="AA23" s="9"/>
      <c r="AB23" s="34"/>
      <c r="AC23" s="38" t="b">
        <v>0</v>
      </c>
      <c r="AD23" s="39" t="str">
        <f>IF(AD15&lt;&gt;"",$AC$3,"x")</f>
        <v>Drink Water</v>
      </c>
      <c r="AE23" s="58"/>
      <c r="AF23" s="28"/>
      <c r="AG23" s="34"/>
      <c r="AH23" s="38" t="b">
        <v>0</v>
      </c>
      <c r="AI23" s="39" t="str">
        <f>IF(AI15&lt;&gt;"",$AC$3,"x")</f>
        <v>Drink Water</v>
      </c>
      <c r="AJ23" s="31"/>
      <c r="AK23" s="4"/>
    </row>
    <row r="24" ht="3" customHeight="1" spans="1:37">
      <c r="A24" s="4"/>
      <c r="B24" s="28"/>
      <c r="C24" s="40"/>
      <c r="D24" s="41"/>
      <c r="E24" s="42"/>
      <c r="F24" s="31"/>
      <c r="G24" s="9"/>
      <c r="H24" s="40"/>
      <c r="I24" s="41"/>
      <c r="J24" s="42"/>
      <c r="K24" s="58"/>
      <c r="L24" s="9"/>
      <c r="M24" s="40"/>
      <c r="N24" s="41"/>
      <c r="O24" s="42"/>
      <c r="P24" s="58"/>
      <c r="Q24" s="9"/>
      <c r="R24" s="40"/>
      <c r="S24" s="41"/>
      <c r="T24" s="42"/>
      <c r="U24" s="58"/>
      <c r="V24" s="9"/>
      <c r="W24" s="40"/>
      <c r="X24" s="41"/>
      <c r="Y24" s="42"/>
      <c r="Z24" s="58"/>
      <c r="AA24" s="9"/>
      <c r="AB24" s="40"/>
      <c r="AC24" s="41"/>
      <c r="AD24" s="42"/>
      <c r="AE24" s="58"/>
      <c r="AF24" s="28"/>
      <c r="AG24" s="40"/>
      <c r="AH24" s="41"/>
      <c r="AI24" s="42"/>
      <c r="AJ24" s="31"/>
      <c r="AK24" s="4"/>
    </row>
    <row r="25" ht="3" customHeight="1" spans="1:37">
      <c r="A25" s="4"/>
      <c r="B25" s="43"/>
      <c r="C25" s="44"/>
      <c r="D25" s="44"/>
      <c r="E25" s="45"/>
      <c r="F25" s="46"/>
      <c r="G25" s="22"/>
      <c r="H25" s="17"/>
      <c r="I25" s="17"/>
      <c r="J25" s="59"/>
      <c r="K25" s="60"/>
      <c r="L25" s="22"/>
      <c r="M25" s="17"/>
      <c r="N25" s="17"/>
      <c r="O25" s="59"/>
      <c r="P25" s="60"/>
      <c r="Q25" s="22"/>
      <c r="R25" s="17"/>
      <c r="S25" s="17"/>
      <c r="T25" s="59"/>
      <c r="U25" s="60"/>
      <c r="V25" s="22"/>
      <c r="W25" s="17"/>
      <c r="X25" s="17"/>
      <c r="Y25" s="59"/>
      <c r="Z25" s="60"/>
      <c r="AA25" s="22"/>
      <c r="AB25" s="17"/>
      <c r="AC25" s="17"/>
      <c r="AD25" s="59"/>
      <c r="AE25" s="60"/>
      <c r="AF25" s="43"/>
      <c r="AG25" s="44"/>
      <c r="AH25" s="44"/>
      <c r="AI25" s="45"/>
      <c r="AJ25" s="46"/>
      <c r="AK25" s="4"/>
    </row>
    <row r="26" ht="3" customHeight="1" spans="1:37">
      <c r="A26" s="4"/>
      <c r="B26" s="24"/>
      <c r="C26" s="25"/>
      <c r="D26" s="25"/>
      <c r="E26" s="26"/>
      <c r="F26" s="27"/>
      <c r="G26" s="6"/>
      <c r="H26" s="8"/>
      <c r="I26" s="8"/>
      <c r="J26" s="55"/>
      <c r="K26" s="56"/>
      <c r="L26" s="6"/>
      <c r="M26" s="8"/>
      <c r="N26" s="8"/>
      <c r="O26" s="55"/>
      <c r="P26" s="56"/>
      <c r="Q26" s="6"/>
      <c r="R26" s="8"/>
      <c r="S26" s="8"/>
      <c r="T26" s="55"/>
      <c r="U26" s="56"/>
      <c r="V26" s="6"/>
      <c r="W26" s="8"/>
      <c r="X26" s="8"/>
      <c r="Y26" s="55"/>
      <c r="Z26" s="56"/>
      <c r="AA26" s="6"/>
      <c r="AB26" s="8"/>
      <c r="AC26" s="8"/>
      <c r="AD26" s="55"/>
      <c r="AE26" s="56"/>
      <c r="AF26" s="24"/>
      <c r="AG26" s="25"/>
      <c r="AH26" s="25"/>
      <c r="AI26" s="26"/>
      <c r="AJ26" s="27"/>
      <c r="AK26" s="4"/>
    </row>
    <row r="27" ht="14" customHeight="1" spans="1:37">
      <c r="A27" s="4"/>
      <c r="B27" s="28"/>
      <c r="C27" s="29"/>
      <c r="D27" s="29"/>
      <c r="E27" s="30">
        <f>IFERROR(IF((AI15+1)&gt;DAY(EOMONTH(DATE($AI$5,$AI$8,1),0)),"",AI15+1),"")</f>
        <v>4</v>
      </c>
      <c r="F27" s="31"/>
      <c r="G27" s="9"/>
      <c r="H27" s="12"/>
      <c r="I27" s="12"/>
      <c r="J27" s="57">
        <f>IFERROR(IF((E27+1)&gt;DAY(EOMONTH(DATE($AI$5,$AI$8,1),0)),"",E27+1),"")</f>
        <v>5</v>
      </c>
      <c r="K27" s="58"/>
      <c r="L27" s="9"/>
      <c r="M27" s="12"/>
      <c r="N27" s="12"/>
      <c r="O27" s="57">
        <f>IFERROR(IF((J27+1)&gt;DAY(EOMONTH(DATE($AI$5,$AI$8,1),0)),"",J27+1),"")</f>
        <v>6</v>
      </c>
      <c r="P27" s="58"/>
      <c r="Q27" s="9"/>
      <c r="R27" s="12"/>
      <c r="S27" s="12"/>
      <c r="T27" s="57">
        <f>IFERROR(IF((O27+1)&gt;DAY(EOMONTH(DATE($AI$5,$AI$8,1),0)),"",O27+1),"")</f>
        <v>7</v>
      </c>
      <c r="U27" s="58"/>
      <c r="V27" s="9"/>
      <c r="W27" s="12"/>
      <c r="X27" s="12"/>
      <c r="Y27" s="57">
        <f>IFERROR(IF((T27+1)&gt;DAY(EOMONTH(DATE($AI$5,$AI$8,1),0)),"",T27+1),"")</f>
        <v>8</v>
      </c>
      <c r="Z27" s="58"/>
      <c r="AA27" s="9"/>
      <c r="AB27" s="12"/>
      <c r="AC27" s="12"/>
      <c r="AD27" s="57">
        <f>IFERROR(IF((Y27+1)&gt;DAY(EOMONTH(DATE($AI$5,$AI$8,1),0)),"",Y27+1),"")</f>
        <v>9</v>
      </c>
      <c r="AE27" s="58"/>
      <c r="AF27" s="28"/>
      <c r="AG27" s="29"/>
      <c r="AH27" s="29"/>
      <c r="AI27" s="30">
        <f>IFERROR(IF((AD27+1)&gt;DAY(EOMONTH(DATE($AI$5,$AI$8,1),0)),"",AD27+1),"")</f>
        <v>10</v>
      </c>
      <c r="AJ27" s="31"/>
      <c r="AK27" s="4"/>
    </row>
    <row r="28" ht="3" customHeight="1" spans="1:37">
      <c r="A28" s="4"/>
      <c r="B28" s="28"/>
      <c r="C28" s="32"/>
      <c r="D28" s="7"/>
      <c r="E28" s="33"/>
      <c r="F28" s="31"/>
      <c r="G28" s="9"/>
      <c r="H28" s="32"/>
      <c r="I28" s="7"/>
      <c r="J28" s="33"/>
      <c r="K28" s="58"/>
      <c r="L28" s="9"/>
      <c r="M28" s="32"/>
      <c r="N28" s="7"/>
      <c r="O28" s="33"/>
      <c r="P28" s="58"/>
      <c r="Q28" s="9"/>
      <c r="R28" s="32"/>
      <c r="S28" s="7"/>
      <c r="T28" s="33"/>
      <c r="U28" s="58"/>
      <c r="V28" s="9"/>
      <c r="W28" s="32"/>
      <c r="X28" s="7"/>
      <c r="Y28" s="33"/>
      <c r="Z28" s="58"/>
      <c r="AA28" s="9"/>
      <c r="AB28" s="32"/>
      <c r="AC28" s="7"/>
      <c r="AD28" s="33"/>
      <c r="AE28" s="58"/>
      <c r="AF28" s="28"/>
      <c r="AG28" s="32"/>
      <c r="AH28" s="7"/>
      <c r="AI28" s="33"/>
      <c r="AJ28" s="31"/>
      <c r="AK28" s="4"/>
    </row>
    <row r="29" ht="10.25" customHeight="1" spans="1:37">
      <c r="A29" s="4"/>
      <c r="B29" s="28"/>
      <c r="C29" s="34"/>
      <c r="D29" s="35">
        <f>COUNTIF(D31:D35,TRUE)/5</f>
        <v>1</v>
      </c>
      <c r="E29" s="36"/>
      <c r="F29" s="31"/>
      <c r="G29" s="9"/>
      <c r="H29" s="34"/>
      <c r="I29" s="35">
        <f>COUNTIF(I31:I35,TRUE)/5</f>
        <v>1</v>
      </c>
      <c r="J29" s="36"/>
      <c r="K29" s="58"/>
      <c r="L29" s="9"/>
      <c r="M29" s="34"/>
      <c r="N29" s="35">
        <f>COUNTIF(N31:N35,TRUE)/5</f>
        <v>1</v>
      </c>
      <c r="O29" s="36"/>
      <c r="P29" s="58"/>
      <c r="Q29" s="9"/>
      <c r="R29" s="34"/>
      <c r="S29" s="35">
        <f>COUNTIF(S31:S35,TRUE)/5</f>
        <v>0.8</v>
      </c>
      <c r="T29" s="36"/>
      <c r="U29" s="58"/>
      <c r="V29" s="9"/>
      <c r="W29" s="34"/>
      <c r="X29" s="35">
        <f>COUNTIF(X31:X35,TRUE)/5</f>
        <v>0</v>
      </c>
      <c r="Y29" s="36"/>
      <c r="Z29" s="58"/>
      <c r="AA29" s="9"/>
      <c r="AB29" s="34"/>
      <c r="AC29" s="35">
        <f>COUNTIF(AC31:AC35,TRUE)/5</f>
        <v>0.2</v>
      </c>
      <c r="AD29" s="36"/>
      <c r="AE29" s="58"/>
      <c r="AF29" s="28"/>
      <c r="AG29" s="34"/>
      <c r="AH29" s="35">
        <f>COUNTIF(AH31:AH35,TRUE)/5</f>
        <v>0.6</v>
      </c>
      <c r="AI29" s="36"/>
      <c r="AJ29" s="31"/>
      <c r="AK29" s="4"/>
    </row>
    <row r="30" ht="3" customHeight="1" spans="1:37">
      <c r="A30" s="4"/>
      <c r="B30" s="28"/>
      <c r="C30" s="34"/>
      <c r="D30" s="4"/>
      <c r="E30" s="37"/>
      <c r="F30" s="31"/>
      <c r="G30" s="9"/>
      <c r="H30" s="34"/>
      <c r="I30" s="4"/>
      <c r="J30" s="37"/>
      <c r="K30" s="58"/>
      <c r="L30" s="9"/>
      <c r="M30" s="34"/>
      <c r="N30" s="4"/>
      <c r="O30" s="37"/>
      <c r="P30" s="58"/>
      <c r="Q30" s="9"/>
      <c r="R30" s="34"/>
      <c r="S30" s="4"/>
      <c r="T30" s="37"/>
      <c r="U30" s="58"/>
      <c r="V30" s="9"/>
      <c r="W30" s="34"/>
      <c r="X30" s="4"/>
      <c r="Y30" s="37"/>
      <c r="Z30" s="58"/>
      <c r="AA30" s="9"/>
      <c r="AB30" s="34"/>
      <c r="AC30" s="4"/>
      <c r="AD30" s="37"/>
      <c r="AE30" s="58"/>
      <c r="AF30" s="28"/>
      <c r="AG30" s="34"/>
      <c r="AH30" s="4"/>
      <c r="AI30" s="37"/>
      <c r="AJ30" s="31"/>
      <c r="AK30" s="4"/>
    </row>
    <row r="31" ht="14" customHeight="1" spans="1:37">
      <c r="A31" s="4"/>
      <c r="B31" s="28"/>
      <c r="C31" s="34"/>
      <c r="D31" s="38" t="b">
        <v>1</v>
      </c>
      <c r="E31" s="39" t="str">
        <f>IF(E27&lt;&gt;"",$I$3,"x")</f>
        <v>Exercise</v>
      </c>
      <c r="F31" s="31"/>
      <c r="G31" s="9"/>
      <c r="H31" s="34"/>
      <c r="I31" s="38" t="b">
        <v>1</v>
      </c>
      <c r="J31" s="39" t="str">
        <f>IF(J27&lt;&gt;"",$I$3,"x")</f>
        <v>Exercise</v>
      </c>
      <c r="K31" s="58"/>
      <c r="L31" s="9"/>
      <c r="M31" s="34"/>
      <c r="N31" s="38" t="b">
        <v>1</v>
      </c>
      <c r="O31" s="39" t="str">
        <f>IF(O27&lt;&gt;"",$I$3,"x")</f>
        <v>Exercise</v>
      </c>
      <c r="P31" s="58"/>
      <c r="Q31" s="9"/>
      <c r="R31" s="34"/>
      <c r="S31" s="38" t="b">
        <v>1</v>
      </c>
      <c r="T31" s="39" t="str">
        <f>IF(T27&lt;&gt;"",$I$3,"x")</f>
        <v>Exercise</v>
      </c>
      <c r="U31" s="58"/>
      <c r="V31" s="9"/>
      <c r="W31" s="34"/>
      <c r="X31" s="38" t="b">
        <v>0</v>
      </c>
      <c r="Y31" s="39" t="str">
        <f>IF(Y27&lt;&gt;"",$I$3,"x")</f>
        <v>Exercise</v>
      </c>
      <c r="Z31" s="58"/>
      <c r="AA31" s="9"/>
      <c r="AB31" s="34"/>
      <c r="AC31" s="38" t="b">
        <v>0</v>
      </c>
      <c r="AD31" s="39" t="str">
        <f>IF(AD27&lt;&gt;"",$I$3,"x")</f>
        <v>Exercise</v>
      </c>
      <c r="AE31" s="58"/>
      <c r="AF31" s="28"/>
      <c r="AG31" s="34"/>
      <c r="AH31" s="38" t="b">
        <v>0</v>
      </c>
      <c r="AI31" s="39" t="str">
        <f>IF(AI27&lt;&gt;"",$I$3,"x")</f>
        <v>Exercise</v>
      </c>
      <c r="AJ31" s="31"/>
      <c r="AK31" s="4"/>
    </row>
    <row r="32" ht="14" customHeight="1" spans="1:37">
      <c r="A32" s="4"/>
      <c r="B32" s="28"/>
      <c r="C32" s="34"/>
      <c r="D32" s="38" t="b">
        <v>1</v>
      </c>
      <c r="E32" s="39" t="str">
        <f>IF(E27&lt;&gt;"",$N$3,"x")</f>
        <v>Write 2 posts</v>
      </c>
      <c r="F32" s="31"/>
      <c r="G32" s="9"/>
      <c r="H32" s="34"/>
      <c r="I32" s="38" t="b">
        <v>1</v>
      </c>
      <c r="J32" s="39" t="str">
        <f>IF(J27&lt;&gt;"",$N$3,"x")</f>
        <v>Write 2 posts</v>
      </c>
      <c r="K32" s="58"/>
      <c r="L32" s="9"/>
      <c r="M32" s="34"/>
      <c r="N32" s="38" t="b">
        <v>1</v>
      </c>
      <c r="O32" s="39" t="str">
        <f>IF(O27&lt;&gt;"",$N$3,"x")</f>
        <v>Write 2 posts</v>
      </c>
      <c r="P32" s="58"/>
      <c r="Q32" s="9"/>
      <c r="R32" s="34"/>
      <c r="S32" s="38" t="b">
        <v>1</v>
      </c>
      <c r="T32" s="39" t="str">
        <f>IF(T27&lt;&gt;"",$N$3,"x")</f>
        <v>Write 2 posts</v>
      </c>
      <c r="U32" s="58"/>
      <c r="V32" s="9"/>
      <c r="W32" s="34"/>
      <c r="X32" s="38" t="b">
        <v>0</v>
      </c>
      <c r="Y32" s="39" t="str">
        <f>IF(Y27&lt;&gt;"",$N$3,"x")</f>
        <v>Write 2 posts</v>
      </c>
      <c r="Z32" s="58"/>
      <c r="AA32" s="9"/>
      <c r="AB32" s="34"/>
      <c r="AC32" s="38" t="b">
        <v>0</v>
      </c>
      <c r="AD32" s="39" t="str">
        <f>IF(AD27&lt;&gt;"",$N$3,"x")</f>
        <v>Write 2 posts</v>
      </c>
      <c r="AE32" s="58"/>
      <c r="AF32" s="28"/>
      <c r="AG32" s="34"/>
      <c r="AH32" s="38" t="b">
        <v>0</v>
      </c>
      <c r="AI32" s="39" t="str">
        <f>IF(AI27&lt;&gt;"",$N$3,"x")</f>
        <v>Write 2 posts</v>
      </c>
      <c r="AJ32" s="31"/>
      <c r="AK32" s="4"/>
    </row>
    <row r="33" ht="14" customHeight="1" spans="1:37">
      <c r="A33" s="4"/>
      <c r="B33" s="28"/>
      <c r="C33" s="34"/>
      <c r="D33" s="38" t="b">
        <v>1</v>
      </c>
      <c r="E33" s="39" t="str">
        <f>IF(E27&lt;&gt;"",$S$3,"x")</f>
        <v>Daily plan</v>
      </c>
      <c r="F33" s="31"/>
      <c r="G33" s="9"/>
      <c r="H33" s="34"/>
      <c r="I33" s="38" t="b">
        <v>1</v>
      </c>
      <c r="J33" s="39" t="str">
        <f>IF(J27&lt;&gt;"",$S$3,"x")</f>
        <v>Daily plan</v>
      </c>
      <c r="K33" s="58"/>
      <c r="L33" s="9"/>
      <c r="M33" s="34"/>
      <c r="N33" s="38" t="b">
        <v>1</v>
      </c>
      <c r="O33" s="39" t="str">
        <f>IF(O27&lt;&gt;"",$S$3,"x")</f>
        <v>Daily plan</v>
      </c>
      <c r="P33" s="58"/>
      <c r="Q33" s="9"/>
      <c r="R33" s="34"/>
      <c r="S33" s="38" t="b">
        <v>1</v>
      </c>
      <c r="T33" s="39" t="str">
        <f>IF(T27&lt;&gt;"",$S$3,"x")</f>
        <v>Daily plan</v>
      </c>
      <c r="U33" s="58"/>
      <c r="V33" s="9"/>
      <c r="W33" s="34"/>
      <c r="X33" s="38" t="b">
        <v>0</v>
      </c>
      <c r="Y33" s="39" t="str">
        <f>IF(Y27&lt;&gt;"",$S$3,"x")</f>
        <v>Daily plan</v>
      </c>
      <c r="Z33" s="58"/>
      <c r="AA33" s="9"/>
      <c r="AB33" s="34"/>
      <c r="AC33" s="38" t="b">
        <v>1</v>
      </c>
      <c r="AD33" s="39" t="str">
        <f>IF(AD27&lt;&gt;"",$S$3,"x")</f>
        <v>Daily plan</v>
      </c>
      <c r="AE33" s="58"/>
      <c r="AF33" s="28"/>
      <c r="AG33" s="34"/>
      <c r="AH33" s="38" t="b">
        <v>1</v>
      </c>
      <c r="AI33" s="39" t="str">
        <f>IF(AI27&lt;&gt;"",$S$3,"x")</f>
        <v>Daily plan</v>
      </c>
      <c r="AJ33" s="31"/>
      <c r="AK33" s="4"/>
    </row>
    <row r="34" ht="14" customHeight="1" spans="1:37">
      <c r="A34" s="4"/>
      <c r="B34" s="28"/>
      <c r="C34" s="34"/>
      <c r="D34" s="38" t="b">
        <v>1</v>
      </c>
      <c r="E34" s="39" t="str">
        <f>IF(E27&lt;&gt;"",$X$3,"x")</f>
        <v>Meditate</v>
      </c>
      <c r="F34" s="31"/>
      <c r="G34" s="9"/>
      <c r="H34" s="34"/>
      <c r="I34" s="38" t="b">
        <v>1</v>
      </c>
      <c r="J34" s="39" t="str">
        <f>IF(J27&lt;&gt;"",$X$3,"x")</f>
        <v>Meditate</v>
      </c>
      <c r="K34" s="58"/>
      <c r="L34" s="9"/>
      <c r="M34" s="34"/>
      <c r="N34" s="38" t="b">
        <v>1</v>
      </c>
      <c r="O34" s="39" t="str">
        <f>IF(O27&lt;&gt;"",$X$3,"x")</f>
        <v>Meditate</v>
      </c>
      <c r="P34" s="58"/>
      <c r="Q34" s="9"/>
      <c r="R34" s="34"/>
      <c r="S34" s="38" t="b">
        <v>1</v>
      </c>
      <c r="T34" s="39" t="str">
        <f>IF(T27&lt;&gt;"",$X$3,"x")</f>
        <v>Meditate</v>
      </c>
      <c r="U34" s="58"/>
      <c r="V34" s="9"/>
      <c r="W34" s="34"/>
      <c r="X34" s="38" t="b">
        <v>0</v>
      </c>
      <c r="Y34" s="39" t="str">
        <f>IF(Y27&lt;&gt;"",$X$3,"x")</f>
        <v>Meditate</v>
      </c>
      <c r="Z34" s="58"/>
      <c r="AA34" s="9"/>
      <c r="AB34" s="34"/>
      <c r="AC34" s="38" t="b">
        <v>0</v>
      </c>
      <c r="AD34" s="39" t="str">
        <f>IF(AD27&lt;&gt;"",$X$3,"x")</f>
        <v>Meditate</v>
      </c>
      <c r="AE34" s="58"/>
      <c r="AF34" s="28"/>
      <c r="AG34" s="34"/>
      <c r="AH34" s="38" t="b">
        <v>1</v>
      </c>
      <c r="AI34" s="39" t="str">
        <f>IF(AI27&lt;&gt;"",$X$3,"x")</f>
        <v>Meditate</v>
      </c>
      <c r="AJ34" s="31"/>
      <c r="AK34" s="4"/>
    </row>
    <row r="35" ht="14" customHeight="1" spans="1:37">
      <c r="A35" s="4"/>
      <c r="B35" s="28"/>
      <c r="C35" s="34"/>
      <c r="D35" s="38" t="b">
        <v>1</v>
      </c>
      <c r="E35" s="39" t="str">
        <f>IF(E27&lt;&gt;"",$AC$3,"x")</f>
        <v>Drink Water</v>
      </c>
      <c r="F35" s="31"/>
      <c r="G35" s="9"/>
      <c r="H35" s="34"/>
      <c r="I35" s="38" t="b">
        <v>1</v>
      </c>
      <c r="J35" s="39" t="str">
        <f>IF(J27&lt;&gt;"",$AC$3,"x")</f>
        <v>Drink Water</v>
      </c>
      <c r="K35" s="58"/>
      <c r="L35" s="9"/>
      <c r="M35" s="34"/>
      <c r="N35" s="38" t="b">
        <v>1</v>
      </c>
      <c r="O35" s="39" t="str">
        <f>IF(O27&lt;&gt;"",$AC$3,"x")</f>
        <v>Drink Water</v>
      </c>
      <c r="P35" s="58"/>
      <c r="Q35" s="9"/>
      <c r="R35" s="34"/>
      <c r="S35" s="38" t="b">
        <v>0</v>
      </c>
      <c r="T35" s="39" t="str">
        <f>IF(T27&lt;&gt;"",$AC$3,"x")</f>
        <v>Drink Water</v>
      </c>
      <c r="U35" s="58"/>
      <c r="V35" s="9"/>
      <c r="W35" s="34"/>
      <c r="X35" s="38" t="b">
        <v>0</v>
      </c>
      <c r="Y35" s="39" t="str">
        <f>IF(Y27&lt;&gt;"",$AC$3,"x")</f>
        <v>Drink Water</v>
      </c>
      <c r="Z35" s="58"/>
      <c r="AA35" s="9"/>
      <c r="AB35" s="34"/>
      <c r="AC35" s="38" t="b">
        <v>0</v>
      </c>
      <c r="AD35" s="39" t="str">
        <f>IF(AD27&lt;&gt;"",$AC$3,"x")</f>
        <v>Drink Water</v>
      </c>
      <c r="AE35" s="58"/>
      <c r="AF35" s="28"/>
      <c r="AG35" s="34"/>
      <c r="AH35" s="38" t="b">
        <v>1</v>
      </c>
      <c r="AI35" s="39" t="str">
        <f>IF(AI27&lt;&gt;"",$AC$3,"x")</f>
        <v>Drink Water</v>
      </c>
      <c r="AJ35" s="31"/>
      <c r="AK35" s="4"/>
    </row>
    <row r="36" ht="3" customHeight="1" spans="1:37">
      <c r="A36" s="4"/>
      <c r="B36" s="28"/>
      <c r="C36" s="40"/>
      <c r="D36" s="41"/>
      <c r="E36" s="42"/>
      <c r="F36" s="31"/>
      <c r="G36" s="9"/>
      <c r="H36" s="40"/>
      <c r="I36" s="41"/>
      <c r="J36" s="42"/>
      <c r="K36" s="58"/>
      <c r="L36" s="9"/>
      <c r="M36" s="40"/>
      <c r="N36" s="41"/>
      <c r="O36" s="42"/>
      <c r="P36" s="58"/>
      <c r="Q36" s="9"/>
      <c r="R36" s="40"/>
      <c r="S36" s="41"/>
      <c r="T36" s="42"/>
      <c r="U36" s="58"/>
      <c r="V36" s="9"/>
      <c r="W36" s="40"/>
      <c r="X36" s="41"/>
      <c r="Y36" s="42"/>
      <c r="Z36" s="58"/>
      <c r="AA36" s="9"/>
      <c r="AB36" s="40"/>
      <c r="AC36" s="41"/>
      <c r="AD36" s="42"/>
      <c r="AE36" s="58"/>
      <c r="AF36" s="28"/>
      <c r="AG36" s="40"/>
      <c r="AH36" s="41"/>
      <c r="AI36" s="42"/>
      <c r="AJ36" s="31"/>
      <c r="AK36" s="4"/>
    </row>
    <row r="37" ht="3" customHeight="1" spans="1:37">
      <c r="A37" s="4"/>
      <c r="B37" s="43"/>
      <c r="C37" s="44"/>
      <c r="D37" s="44"/>
      <c r="E37" s="45"/>
      <c r="F37" s="46"/>
      <c r="G37" s="22"/>
      <c r="H37" s="17"/>
      <c r="I37" s="17"/>
      <c r="J37" s="59"/>
      <c r="K37" s="60"/>
      <c r="L37" s="22"/>
      <c r="M37" s="17"/>
      <c r="N37" s="17"/>
      <c r="O37" s="59"/>
      <c r="P37" s="60"/>
      <c r="Q37" s="22"/>
      <c r="R37" s="17"/>
      <c r="S37" s="17"/>
      <c r="T37" s="59"/>
      <c r="U37" s="60"/>
      <c r="V37" s="22"/>
      <c r="W37" s="17"/>
      <c r="X37" s="17"/>
      <c r="Y37" s="59"/>
      <c r="Z37" s="60"/>
      <c r="AA37" s="22"/>
      <c r="AB37" s="17"/>
      <c r="AC37" s="17"/>
      <c r="AD37" s="59"/>
      <c r="AE37" s="60"/>
      <c r="AF37" s="43"/>
      <c r="AG37" s="44"/>
      <c r="AH37" s="44"/>
      <c r="AI37" s="45"/>
      <c r="AJ37" s="46"/>
      <c r="AK37" s="4"/>
    </row>
    <row r="38" ht="3" customHeight="1" spans="1:37">
      <c r="A38" s="4"/>
      <c r="B38" s="24"/>
      <c r="C38" s="25"/>
      <c r="D38" s="25"/>
      <c r="E38" s="26"/>
      <c r="F38" s="27"/>
      <c r="G38" s="6"/>
      <c r="H38" s="8"/>
      <c r="I38" s="8"/>
      <c r="J38" s="55"/>
      <c r="K38" s="56"/>
      <c r="L38" s="6"/>
      <c r="M38" s="8"/>
      <c r="N38" s="8"/>
      <c r="O38" s="55"/>
      <c r="P38" s="56"/>
      <c r="Q38" s="6"/>
      <c r="R38" s="8"/>
      <c r="S38" s="8"/>
      <c r="T38" s="55"/>
      <c r="U38" s="56"/>
      <c r="V38" s="6"/>
      <c r="W38" s="8"/>
      <c r="X38" s="8"/>
      <c r="Y38" s="55"/>
      <c r="Z38" s="56"/>
      <c r="AA38" s="6"/>
      <c r="AB38" s="8"/>
      <c r="AC38" s="8"/>
      <c r="AD38" s="55"/>
      <c r="AE38" s="56"/>
      <c r="AF38" s="24"/>
      <c r="AG38" s="25"/>
      <c r="AH38" s="25"/>
      <c r="AI38" s="26"/>
      <c r="AJ38" s="27"/>
      <c r="AK38" s="4"/>
    </row>
    <row r="39" ht="14" customHeight="1" spans="1:37">
      <c r="A39" s="4"/>
      <c r="B39" s="28"/>
      <c r="C39" s="29"/>
      <c r="D39" s="29"/>
      <c r="E39" s="30">
        <f>IFERROR(IF((AI27+1)&gt;DAY(EOMONTH(DATE($AI$5,$AI$8,1),0)),"",AI27+1),"")</f>
        <v>11</v>
      </c>
      <c r="F39" s="31"/>
      <c r="G39" s="9"/>
      <c r="H39" s="12"/>
      <c r="I39" s="12"/>
      <c r="J39" s="57">
        <f>IFERROR(IF((E39+1)&gt;DAY(EOMONTH(DATE($AI$5,$AI$8,1),0)),"",E39+1),"")</f>
        <v>12</v>
      </c>
      <c r="K39" s="58"/>
      <c r="L39" s="9"/>
      <c r="M39" s="12"/>
      <c r="N39" s="12"/>
      <c r="O39" s="57">
        <f>IFERROR(IF((J39+1)&gt;DAY(EOMONTH(DATE($AI$5,$AI$8,1),0)),"",J39+1),"")</f>
        <v>13</v>
      </c>
      <c r="P39" s="58"/>
      <c r="Q39" s="9"/>
      <c r="R39" s="12"/>
      <c r="S39" s="12"/>
      <c r="T39" s="57">
        <f>IFERROR(IF((O39+1)&gt;DAY(EOMONTH(DATE($AI$5,$AI$8,1),0)),"",O39+1),"")</f>
        <v>14</v>
      </c>
      <c r="U39" s="58"/>
      <c r="V39" s="9"/>
      <c r="W39" s="12"/>
      <c r="X39" s="12"/>
      <c r="Y39" s="57">
        <f>IFERROR(IF((T39+1)&gt;DAY(EOMONTH(DATE($AI$5,$AI$8,1),0)),"",T39+1),"")</f>
        <v>15</v>
      </c>
      <c r="Z39" s="58"/>
      <c r="AA39" s="9"/>
      <c r="AB39" s="12"/>
      <c r="AC39" s="12"/>
      <c r="AD39" s="57">
        <f>IFERROR(IF((Y39+1)&gt;DAY(EOMONTH(DATE($AI$5,$AI$8,1),0)),"",Y39+1),"")</f>
        <v>16</v>
      </c>
      <c r="AE39" s="58"/>
      <c r="AF39" s="28"/>
      <c r="AG39" s="29"/>
      <c r="AH39" s="29"/>
      <c r="AI39" s="30">
        <f>IFERROR(IF((AD39+1)&gt;DAY(EOMONTH(DATE($AI$5,$AI$8,1),0)),"",AD39+1),"")</f>
        <v>17</v>
      </c>
      <c r="AJ39" s="31"/>
      <c r="AK39" s="4"/>
    </row>
    <row r="40" ht="3" customHeight="1" spans="1:37">
      <c r="A40" s="4"/>
      <c r="B40" s="28"/>
      <c r="C40" s="32"/>
      <c r="D40" s="7"/>
      <c r="E40" s="33"/>
      <c r="F40" s="31"/>
      <c r="G40" s="9"/>
      <c r="H40" s="32"/>
      <c r="I40" s="7"/>
      <c r="J40" s="33"/>
      <c r="K40" s="58"/>
      <c r="L40" s="9"/>
      <c r="M40" s="32"/>
      <c r="N40" s="7"/>
      <c r="O40" s="33"/>
      <c r="P40" s="58"/>
      <c r="Q40" s="9"/>
      <c r="R40" s="32"/>
      <c r="S40" s="7"/>
      <c r="T40" s="33"/>
      <c r="U40" s="58"/>
      <c r="V40" s="9"/>
      <c r="W40" s="32"/>
      <c r="X40" s="7"/>
      <c r="Y40" s="33"/>
      <c r="Z40" s="58"/>
      <c r="AA40" s="9"/>
      <c r="AB40" s="32"/>
      <c r="AC40" s="7"/>
      <c r="AD40" s="33"/>
      <c r="AE40" s="58"/>
      <c r="AF40" s="28"/>
      <c r="AG40" s="32"/>
      <c r="AH40" s="7"/>
      <c r="AI40" s="33"/>
      <c r="AJ40" s="31"/>
      <c r="AK40" s="4"/>
    </row>
    <row r="41" ht="10.25" customHeight="1" spans="1:37">
      <c r="A41" s="4"/>
      <c r="B41" s="28"/>
      <c r="C41" s="34"/>
      <c r="D41" s="35">
        <f>COUNTIF(D43:D47,TRUE)/5</f>
        <v>0.4</v>
      </c>
      <c r="E41" s="36"/>
      <c r="F41" s="31"/>
      <c r="G41" s="9"/>
      <c r="H41" s="34"/>
      <c r="I41" s="35">
        <f>COUNTIF(I43:I47,TRUE)/5</f>
        <v>0.2</v>
      </c>
      <c r="J41" s="36"/>
      <c r="K41" s="58"/>
      <c r="L41" s="9"/>
      <c r="M41" s="34"/>
      <c r="N41" s="35">
        <f>COUNTIF(N43:N47,TRUE)/5</f>
        <v>0.4</v>
      </c>
      <c r="O41" s="36"/>
      <c r="P41" s="58"/>
      <c r="Q41" s="9"/>
      <c r="R41" s="34"/>
      <c r="S41" s="35">
        <f>COUNTIF(S43:S47,TRUE)/5</f>
        <v>0.8</v>
      </c>
      <c r="T41" s="36"/>
      <c r="U41" s="58"/>
      <c r="V41" s="9"/>
      <c r="W41" s="34"/>
      <c r="X41" s="35">
        <f>COUNTIF(X43:X47,TRUE)/5</f>
        <v>0.8</v>
      </c>
      <c r="Y41" s="36"/>
      <c r="Z41" s="58"/>
      <c r="AA41" s="9"/>
      <c r="AB41" s="34"/>
      <c r="AC41" s="35">
        <f>COUNTIF(AC43:AC47,TRUE)/5</f>
        <v>0.8</v>
      </c>
      <c r="AD41" s="36"/>
      <c r="AE41" s="58"/>
      <c r="AF41" s="28"/>
      <c r="AG41" s="34"/>
      <c r="AH41" s="35">
        <f>COUNTIF(AH43:AH47,TRUE)/5</f>
        <v>0.8</v>
      </c>
      <c r="AI41" s="36"/>
      <c r="AJ41" s="31"/>
      <c r="AK41" s="4"/>
    </row>
    <row r="42" ht="3" customHeight="1" spans="1:37">
      <c r="A42" s="4"/>
      <c r="B42" s="28"/>
      <c r="C42" s="34"/>
      <c r="D42" s="4"/>
      <c r="E42" s="37"/>
      <c r="F42" s="31"/>
      <c r="G42" s="9"/>
      <c r="H42" s="34"/>
      <c r="I42" s="4"/>
      <c r="J42" s="37"/>
      <c r="K42" s="58"/>
      <c r="L42" s="9"/>
      <c r="M42" s="34"/>
      <c r="N42" s="4"/>
      <c r="O42" s="37"/>
      <c r="P42" s="58"/>
      <c r="Q42" s="9"/>
      <c r="R42" s="34"/>
      <c r="S42" s="4"/>
      <c r="T42" s="37"/>
      <c r="U42" s="58"/>
      <c r="V42" s="9"/>
      <c r="W42" s="34"/>
      <c r="X42" s="4"/>
      <c r="Y42" s="37"/>
      <c r="Z42" s="58"/>
      <c r="AA42" s="9"/>
      <c r="AB42" s="34"/>
      <c r="AC42" s="4"/>
      <c r="AD42" s="37"/>
      <c r="AE42" s="58"/>
      <c r="AF42" s="28"/>
      <c r="AG42" s="34"/>
      <c r="AH42" s="4"/>
      <c r="AI42" s="37"/>
      <c r="AJ42" s="31"/>
      <c r="AK42" s="4"/>
    </row>
    <row r="43" ht="14" customHeight="1" spans="1:37">
      <c r="A43" s="4"/>
      <c r="B43" s="28"/>
      <c r="C43" s="34"/>
      <c r="D43" s="38" t="b">
        <v>0</v>
      </c>
      <c r="E43" s="39" t="str">
        <f>IF(E39&lt;&gt;"",$I$3,"x")</f>
        <v>Exercise</v>
      </c>
      <c r="F43" s="31"/>
      <c r="G43" s="9"/>
      <c r="H43" s="34"/>
      <c r="I43" s="38" t="b">
        <v>0</v>
      </c>
      <c r="J43" s="39" t="str">
        <f>IF(J39&lt;&gt;"",$I$3,"x")</f>
        <v>Exercise</v>
      </c>
      <c r="K43" s="58"/>
      <c r="L43" s="9"/>
      <c r="M43" s="34"/>
      <c r="N43" s="38" t="b">
        <v>0</v>
      </c>
      <c r="O43" s="39" t="str">
        <f>IF(O39&lt;&gt;"",$I$3,"x")</f>
        <v>Exercise</v>
      </c>
      <c r="P43" s="58"/>
      <c r="Q43" s="9"/>
      <c r="R43" s="34"/>
      <c r="S43" s="38" t="b">
        <v>0</v>
      </c>
      <c r="T43" s="39" t="str">
        <f>IF(T39&lt;&gt;"",$I$3,"x")</f>
        <v>Exercise</v>
      </c>
      <c r="U43" s="58"/>
      <c r="V43" s="9"/>
      <c r="W43" s="34"/>
      <c r="X43" s="38" t="b">
        <v>1</v>
      </c>
      <c r="Y43" s="39" t="str">
        <f>IF(Y39&lt;&gt;"",$I$3,"x")</f>
        <v>Exercise</v>
      </c>
      <c r="Z43" s="58"/>
      <c r="AA43" s="9"/>
      <c r="AB43" s="34"/>
      <c r="AC43" s="38" t="b">
        <v>1</v>
      </c>
      <c r="AD43" s="39" t="str">
        <f>IF(AD39&lt;&gt;"",$I$3,"x")</f>
        <v>Exercise</v>
      </c>
      <c r="AE43" s="58"/>
      <c r="AF43" s="28"/>
      <c r="AG43" s="34"/>
      <c r="AH43" s="38" t="b">
        <v>0</v>
      </c>
      <c r="AI43" s="39" t="str">
        <f>IF(AI39&lt;&gt;"",$I$3,"x")</f>
        <v>Exercise</v>
      </c>
      <c r="AJ43" s="31"/>
      <c r="AK43" s="4"/>
    </row>
    <row r="44" ht="14" customHeight="1" spans="1:37">
      <c r="A44" s="4"/>
      <c r="B44" s="28"/>
      <c r="C44" s="34"/>
      <c r="D44" s="38" t="b">
        <v>0</v>
      </c>
      <c r="E44" s="39" t="str">
        <f>IF(E39&lt;&gt;"",$N$3,"x")</f>
        <v>Write 2 posts</v>
      </c>
      <c r="F44" s="31"/>
      <c r="G44" s="9"/>
      <c r="H44" s="34"/>
      <c r="I44" s="38" t="b">
        <v>0</v>
      </c>
      <c r="J44" s="39" t="str">
        <f>IF(J39&lt;&gt;"",$N$3,"x")</f>
        <v>Write 2 posts</v>
      </c>
      <c r="K44" s="58"/>
      <c r="L44" s="9"/>
      <c r="M44" s="34"/>
      <c r="N44" s="38" t="b">
        <v>0</v>
      </c>
      <c r="O44" s="39" t="str">
        <f>IF(O39&lt;&gt;"",$N$3,"x")</f>
        <v>Write 2 posts</v>
      </c>
      <c r="P44" s="58"/>
      <c r="Q44" s="9"/>
      <c r="R44" s="34"/>
      <c r="S44" s="38" t="b">
        <v>1</v>
      </c>
      <c r="T44" s="39" t="str">
        <f>IF(T39&lt;&gt;"",$N$3,"x")</f>
        <v>Write 2 posts</v>
      </c>
      <c r="U44" s="58"/>
      <c r="V44" s="9"/>
      <c r="W44" s="34"/>
      <c r="X44" s="38" t="b">
        <v>0</v>
      </c>
      <c r="Y44" s="39" t="str">
        <f>IF(Y39&lt;&gt;"",$N$3,"x")</f>
        <v>Write 2 posts</v>
      </c>
      <c r="Z44" s="58"/>
      <c r="AA44" s="9"/>
      <c r="AB44" s="34"/>
      <c r="AC44" s="38" t="b">
        <v>1</v>
      </c>
      <c r="AD44" s="39" t="str">
        <f>IF(AD39&lt;&gt;"",$N$3,"x")</f>
        <v>Write 2 posts</v>
      </c>
      <c r="AE44" s="58"/>
      <c r="AF44" s="28"/>
      <c r="AG44" s="34"/>
      <c r="AH44" s="38" t="b">
        <v>1</v>
      </c>
      <c r="AI44" s="39" t="str">
        <f>IF(AI39&lt;&gt;"",$N$3,"x")</f>
        <v>Write 2 posts</v>
      </c>
      <c r="AJ44" s="31"/>
      <c r="AK44" s="4"/>
    </row>
    <row r="45" ht="14" customHeight="1" spans="1:37">
      <c r="A45" s="4"/>
      <c r="B45" s="28"/>
      <c r="C45" s="34"/>
      <c r="D45" s="38" t="b">
        <v>1</v>
      </c>
      <c r="E45" s="39" t="str">
        <f>IF(E39&lt;&gt;"",$S$3,"x")</f>
        <v>Daily plan</v>
      </c>
      <c r="F45" s="31"/>
      <c r="G45" s="9"/>
      <c r="H45" s="34"/>
      <c r="I45" s="38" t="b">
        <v>0</v>
      </c>
      <c r="J45" s="39" t="str">
        <f>IF(J39&lt;&gt;"",$S$3,"x")</f>
        <v>Daily plan</v>
      </c>
      <c r="K45" s="58"/>
      <c r="L45" s="9"/>
      <c r="M45" s="34"/>
      <c r="N45" s="38" t="b">
        <v>0</v>
      </c>
      <c r="O45" s="39" t="str">
        <f>IF(O39&lt;&gt;"",$S$3,"x")</f>
        <v>Daily plan</v>
      </c>
      <c r="P45" s="58"/>
      <c r="Q45" s="9"/>
      <c r="R45" s="34"/>
      <c r="S45" s="38" t="b">
        <v>1</v>
      </c>
      <c r="T45" s="39" t="str">
        <f>IF(T39&lt;&gt;"",$S$3,"x")</f>
        <v>Daily plan</v>
      </c>
      <c r="U45" s="58"/>
      <c r="V45" s="9"/>
      <c r="W45" s="34"/>
      <c r="X45" s="38" t="b">
        <v>1</v>
      </c>
      <c r="Y45" s="39" t="str">
        <f>IF(Y39&lt;&gt;"",$S$3,"x")</f>
        <v>Daily plan</v>
      </c>
      <c r="Z45" s="58"/>
      <c r="AA45" s="9"/>
      <c r="AB45" s="34"/>
      <c r="AC45" s="38" t="b">
        <v>0</v>
      </c>
      <c r="AD45" s="39" t="str">
        <f>IF(AD39&lt;&gt;"",$S$3,"x")</f>
        <v>Daily plan</v>
      </c>
      <c r="AE45" s="58"/>
      <c r="AF45" s="28"/>
      <c r="AG45" s="34"/>
      <c r="AH45" s="38" t="b">
        <v>1</v>
      </c>
      <c r="AI45" s="39" t="str">
        <f>IF(AI39&lt;&gt;"",$S$3,"x")</f>
        <v>Daily plan</v>
      </c>
      <c r="AJ45" s="31"/>
      <c r="AK45" s="4"/>
    </row>
    <row r="46" ht="14" customHeight="1" spans="1:37">
      <c r="A46" s="4"/>
      <c r="B46" s="28"/>
      <c r="C46" s="34"/>
      <c r="D46" s="38" t="b">
        <v>1</v>
      </c>
      <c r="E46" s="39" t="str">
        <f>IF(E39&lt;&gt;"",$X$3,"x")</f>
        <v>Meditate</v>
      </c>
      <c r="F46" s="31"/>
      <c r="G46" s="9"/>
      <c r="H46" s="34"/>
      <c r="I46" s="38" t="b">
        <v>1</v>
      </c>
      <c r="J46" s="39" t="str">
        <f>IF(J39&lt;&gt;"",$X$3,"x")</f>
        <v>Meditate</v>
      </c>
      <c r="K46" s="58"/>
      <c r="L46" s="9"/>
      <c r="M46" s="34"/>
      <c r="N46" s="38" t="b">
        <v>1</v>
      </c>
      <c r="O46" s="39" t="str">
        <f>IF(O39&lt;&gt;"",$X$3,"x")</f>
        <v>Meditate</v>
      </c>
      <c r="P46" s="58"/>
      <c r="Q46" s="9"/>
      <c r="R46" s="34"/>
      <c r="S46" s="38" t="b">
        <v>1</v>
      </c>
      <c r="T46" s="39" t="str">
        <f>IF(T39&lt;&gt;"",$X$3,"x")</f>
        <v>Meditate</v>
      </c>
      <c r="U46" s="58"/>
      <c r="V46" s="9"/>
      <c r="W46" s="34"/>
      <c r="X46" s="38" t="b">
        <v>1</v>
      </c>
      <c r="Y46" s="39" t="str">
        <f>IF(Y39&lt;&gt;"",$X$3,"x")</f>
        <v>Meditate</v>
      </c>
      <c r="Z46" s="58"/>
      <c r="AA46" s="9"/>
      <c r="AB46" s="34"/>
      <c r="AC46" s="38" t="b">
        <v>1</v>
      </c>
      <c r="AD46" s="39" t="str">
        <f>IF(AD39&lt;&gt;"",$X$3,"x")</f>
        <v>Meditate</v>
      </c>
      <c r="AE46" s="58"/>
      <c r="AF46" s="28"/>
      <c r="AG46" s="34"/>
      <c r="AH46" s="38" t="b">
        <v>1</v>
      </c>
      <c r="AI46" s="39" t="str">
        <f>IF(AI39&lt;&gt;"",$X$3,"x")</f>
        <v>Meditate</v>
      </c>
      <c r="AJ46" s="31"/>
      <c r="AK46" s="4"/>
    </row>
    <row r="47" ht="14" customHeight="1" spans="1:37">
      <c r="A47" s="4"/>
      <c r="B47" s="28"/>
      <c r="C47" s="34"/>
      <c r="D47" s="38" t="b">
        <v>0</v>
      </c>
      <c r="E47" s="39" t="str">
        <f>IF(E39&lt;&gt;"",$AC$3,"x")</f>
        <v>Drink Water</v>
      </c>
      <c r="F47" s="31"/>
      <c r="G47" s="9"/>
      <c r="H47" s="34"/>
      <c r="I47" s="38" t="b">
        <v>0</v>
      </c>
      <c r="J47" s="39" t="str">
        <f>IF(J39&lt;&gt;"",$AC$3,"x")</f>
        <v>Drink Water</v>
      </c>
      <c r="K47" s="58"/>
      <c r="L47" s="9"/>
      <c r="M47" s="34"/>
      <c r="N47" s="38" t="b">
        <v>1</v>
      </c>
      <c r="O47" s="39" t="str">
        <f>IF(O39&lt;&gt;"",$AC$3,"x")</f>
        <v>Drink Water</v>
      </c>
      <c r="P47" s="58"/>
      <c r="Q47" s="9"/>
      <c r="R47" s="34"/>
      <c r="S47" s="38" t="b">
        <v>1</v>
      </c>
      <c r="T47" s="39" t="str">
        <f>IF(T39&lt;&gt;"",$AC$3,"x")</f>
        <v>Drink Water</v>
      </c>
      <c r="U47" s="58"/>
      <c r="V47" s="9"/>
      <c r="W47" s="34"/>
      <c r="X47" s="38" t="b">
        <v>1</v>
      </c>
      <c r="Y47" s="39" t="str">
        <f>IF(Y39&lt;&gt;"",$AC$3,"x")</f>
        <v>Drink Water</v>
      </c>
      <c r="Z47" s="58"/>
      <c r="AA47" s="9"/>
      <c r="AB47" s="34"/>
      <c r="AC47" s="38" t="b">
        <v>1</v>
      </c>
      <c r="AD47" s="39" t="str">
        <f>IF(AD39&lt;&gt;"",$AC$3,"x")</f>
        <v>Drink Water</v>
      </c>
      <c r="AE47" s="58"/>
      <c r="AF47" s="28"/>
      <c r="AG47" s="34"/>
      <c r="AH47" s="38" t="b">
        <v>1</v>
      </c>
      <c r="AI47" s="39" t="str">
        <f>IF(AI39&lt;&gt;"",$AC$3,"x")</f>
        <v>Drink Water</v>
      </c>
      <c r="AJ47" s="31"/>
      <c r="AK47" s="4"/>
    </row>
    <row r="48" ht="3" customHeight="1" spans="1:37">
      <c r="A48" s="4"/>
      <c r="B48" s="28"/>
      <c r="C48" s="40"/>
      <c r="D48" s="41"/>
      <c r="E48" s="42"/>
      <c r="F48" s="31"/>
      <c r="G48" s="9"/>
      <c r="H48" s="40"/>
      <c r="I48" s="41"/>
      <c r="J48" s="42"/>
      <c r="K48" s="58"/>
      <c r="L48" s="9"/>
      <c r="M48" s="40"/>
      <c r="N48" s="41"/>
      <c r="O48" s="42"/>
      <c r="P48" s="58"/>
      <c r="Q48" s="9"/>
      <c r="R48" s="40"/>
      <c r="S48" s="41"/>
      <c r="T48" s="42"/>
      <c r="U48" s="58"/>
      <c r="V48" s="9"/>
      <c r="W48" s="40"/>
      <c r="X48" s="41"/>
      <c r="Y48" s="42"/>
      <c r="Z48" s="58"/>
      <c r="AA48" s="9"/>
      <c r="AB48" s="40"/>
      <c r="AC48" s="41"/>
      <c r="AD48" s="42"/>
      <c r="AE48" s="58"/>
      <c r="AF48" s="28"/>
      <c r="AG48" s="40"/>
      <c r="AH48" s="41"/>
      <c r="AI48" s="42"/>
      <c r="AJ48" s="31"/>
      <c r="AK48" s="4"/>
    </row>
    <row r="49" ht="3" customHeight="1" spans="1:37">
      <c r="A49" s="4"/>
      <c r="B49" s="43"/>
      <c r="C49" s="44"/>
      <c r="D49" s="44"/>
      <c r="E49" s="45"/>
      <c r="F49" s="46"/>
      <c r="G49" s="22"/>
      <c r="H49" s="17"/>
      <c r="I49" s="17"/>
      <c r="J49" s="59"/>
      <c r="K49" s="60"/>
      <c r="L49" s="22"/>
      <c r="M49" s="17"/>
      <c r="N49" s="17"/>
      <c r="O49" s="59"/>
      <c r="P49" s="60"/>
      <c r="Q49" s="22"/>
      <c r="R49" s="17"/>
      <c r="S49" s="17"/>
      <c r="T49" s="59"/>
      <c r="U49" s="60"/>
      <c r="V49" s="22"/>
      <c r="W49" s="17"/>
      <c r="X49" s="17"/>
      <c r="Y49" s="59"/>
      <c r="Z49" s="60"/>
      <c r="AA49" s="22"/>
      <c r="AB49" s="17"/>
      <c r="AC49" s="17"/>
      <c r="AD49" s="59"/>
      <c r="AE49" s="60"/>
      <c r="AF49" s="43"/>
      <c r="AG49" s="44"/>
      <c r="AH49" s="44"/>
      <c r="AI49" s="45"/>
      <c r="AJ49" s="46"/>
      <c r="AK49" s="4"/>
    </row>
    <row r="50" ht="3" customHeight="1" spans="1:37">
      <c r="A50" s="4"/>
      <c r="B50" s="24"/>
      <c r="C50" s="25"/>
      <c r="D50" s="25"/>
      <c r="E50" s="26"/>
      <c r="F50" s="27"/>
      <c r="G50" s="6"/>
      <c r="H50" s="8"/>
      <c r="I50" s="8"/>
      <c r="J50" s="55"/>
      <c r="K50" s="56"/>
      <c r="L50" s="6"/>
      <c r="M50" s="8"/>
      <c r="N50" s="8"/>
      <c r="O50" s="55"/>
      <c r="P50" s="56"/>
      <c r="Q50" s="6"/>
      <c r="R50" s="8"/>
      <c r="S50" s="8"/>
      <c r="T50" s="55"/>
      <c r="U50" s="56"/>
      <c r="V50" s="6"/>
      <c r="W50" s="8"/>
      <c r="X50" s="8"/>
      <c r="Y50" s="55"/>
      <c r="Z50" s="56"/>
      <c r="AA50" s="6"/>
      <c r="AB50" s="8"/>
      <c r="AC50" s="8"/>
      <c r="AD50" s="55"/>
      <c r="AE50" s="56"/>
      <c r="AF50" s="24"/>
      <c r="AG50" s="25"/>
      <c r="AH50" s="25"/>
      <c r="AI50" s="26"/>
      <c r="AJ50" s="27"/>
      <c r="AK50" s="4"/>
    </row>
    <row r="51" ht="14" customHeight="1" spans="1:37">
      <c r="A51" s="4"/>
      <c r="B51" s="28"/>
      <c r="C51" s="29"/>
      <c r="D51" s="29"/>
      <c r="E51" s="30">
        <f>IFERROR(IF((AI39+1)&gt;DAY(EOMONTH(DATE($AI$5,$AI$8,1),0)),"",AI39+1),"")</f>
        <v>18</v>
      </c>
      <c r="F51" s="31"/>
      <c r="G51" s="9"/>
      <c r="H51" s="12"/>
      <c r="I51" s="12"/>
      <c r="J51" s="57">
        <f>IFERROR(IF((E51+1)&gt;DAY(EOMONTH(DATE($AI$5,$AI$8,1),0)),"",E51+1),"")</f>
        <v>19</v>
      </c>
      <c r="K51" s="58"/>
      <c r="L51" s="9"/>
      <c r="M51" s="12"/>
      <c r="N51" s="12"/>
      <c r="O51" s="57">
        <f>IFERROR(IF((J51+1)&gt;DAY(EOMONTH(DATE($AI$5,$AI$8,1),0)),"",J51+1),"")</f>
        <v>20</v>
      </c>
      <c r="P51" s="58"/>
      <c r="Q51" s="9"/>
      <c r="R51" s="12"/>
      <c r="S51" s="12"/>
      <c r="T51" s="57">
        <f>IFERROR(IF((O51+1)&gt;DAY(EOMONTH(DATE($AI$5,$AI$8,1),0)),"",O51+1),"")</f>
        <v>21</v>
      </c>
      <c r="U51" s="58"/>
      <c r="V51" s="9"/>
      <c r="W51" s="12"/>
      <c r="X51" s="12"/>
      <c r="Y51" s="57">
        <f>IFERROR(IF((T51+1)&gt;DAY(EOMONTH(DATE($AI$5,$AI$8,1),0)),"",T51+1),"")</f>
        <v>22</v>
      </c>
      <c r="Z51" s="58"/>
      <c r="AA51" s="9"/>
      <c r="AB51" s="12"/>
      <c r="AC51" s="12"/>
      <c r="AD51" s="57">
        <f>IFERROR(IF((Y51+1)&gt;DAY(EOMONTH(DATE($AI$5,$AI$8,1),0)),"",Y51+1),"")</f>
        <v>23</v>
      </c>
      <c r="AE51" s="58"/>
      <c r="AF51" s="28"/>
      <c r="AG51" s="29"/>
      <c r="AH51" s="29"/>
      <c r="AI51" s="30">
        <f>IFERROR(IF((AD51+1)&gt;DAY(EOMONTH(DATE($AI$5,$AI$8,1),0)),"",AD51+1),"")</f>
        <v>24</v>
      </c>
      <c r="AJ51" s="31"/>
      <c r="AK51" s="4"/>
    </row>
    <row r="52" ht="3" customHeight="1" spans="1:37">
      <c r="A52" s="4"/>
      <c r="B52" s="28"/>
      <c r="C52" s="32"/>
      <c r="D52" s="7"/>
      <c r="E52" s="33"/>
      <c r="F52" s="31"/>
      <c r="G52" s="9"/>
      <c r="H52" s="32"/>
      <c r="I52" s="7"/>
      <c r="J52" s="33"/>
      <c r="K52" s="58"/>
      <c r="L52" s="9"/>
      <c r="M52" s="32"/>
      <c r="N52" s="7"/>
      <c r="O52" s="33"/>
      <c r="P52" s="58"/>
      <c r="Q52" s="9"/>
      <c r="R52" s="32"/>
      <c r="S52" s="7"/>
      <c r="T52" s="33"/>
      <c r="U52" s="58"/>
      <c r="V52" s="9"/>
      <c r="W52" s="32"/>
      <c r="X52" s="7"/>
      <c r="Y52" s="33"/>
      <c r="Z52" s="58"/>
      <c r="AA52" s="9"/>
      <c r="AB52" s="32"/>
      <c r="AC52" s="7"/>
      <c r="AD52" s="33"/>
      <c r="AE52" s="58"/>
      <c r="AF52" s="28"/>
      <c r="AG52" s="32"/>
      <c r="AH52" s="7"/>
      <c r="AI52" s="33"/>
      <c r="AJ52" s="31"/>
      <c r="AK52" s="4"/>
    </row>
    <row r="53" ht="10.25" customHeight="1" spans="1:37">
      <c r="A53" s="4"/>
      <c r="B53" s="28"/>
      <c r="C53" s="34"/>
      <c r="D53" s="35">
        <f>COUNTIF(D55:D59,TRUE)/5</f>
        <v>1</v>
      </c>
      <c r="E53" s="36"/>
      <c r="F53" s="31"/>
      <c r="G53" s="9"/>
      <c r="H53" s="34"/>
      <c r="I53" s="35">
        <f>COUNTIF(I55:I59,TRUE)/5</f>
        <v>1</v>
      </c>
      <c r="J53" s="36"/>
      <c r="K53" s="58"/>
      <c r="L53" s="9"/>
      <c r="M53" s="34"/>
      <c r="N53" s="35">
        <f>COUNTIF(N55:N59,TRUE)/5</f>
        <v>1</v>
      </c>
      <c r="O53" s="36"/>
      <c r="P53" s="58"/>
      <c r="Q53" s="9"/>
      <c r="R53" s="34"/>
      <c r="S53" s="35">
        <f>COUNTIF(S55:S59,TRUE)/5</f>
        <v>0.4</v>
      </c>
      <c r="T53" s="36"/>
      <c r="U53" s="58"/>
      <c r="V53" s="9"/>
      <c r="W53" s="34"/>
      <c r="X53" s="35">
        <f>COUNTIF(X55:X59,TRUE)/5</f>
        <v>0.4</v>
      </c>
      <c r="Y53" s="36"/>
      <c r="Z53" s="58"/>
      <c r="AA53" s="9"/>
      <c r="AB53" s="34"/>
      <c r="AC53" s="35">
        <f>COUNTIF(AC55:AC59,TRUE)/5</f>
        <v>0.6</v>
      </c>
      <c r="AD53" s="36"/>
      <c r="AE53" s="58"/>
      <c r="AF53" s="28"/>
      <c r="AG53" s="34"/>
      <c r="AH53" s="35">
        <f>COUNTIF(AH55:AH59,TRUE)/5</f>
        <v>0.6</v>
      </c>
      <c r="AI53" s="36"/>
      <c r="AJ53" s="31"/>
      <c r="AK53" s="4"/>
    </row>
    <row r="54" ht="3" customHeight="1" spans="1:37">
      <c r="A54" s="4"/>
      <c r="B54" s="28"/>
      <c r="C54" s="34"/>
      <c r="D54" s="4"/>
      <c r="E54" s="37"/>
      <c r="F54" s="31"/>
      <c r="G54" s="9"/>
      <c r="H54" s="34"/>
      <c r="I54" s="4"/>
      <c r="J54" s="37"/>
      <c r="K54" s="58"/>
      <c r="L54" s="9"/>
      <c r="M54" s="34"/>
      <c r="N54" s="4"/>
      <c r="O54" s="37"/>
      <c r="P54" s="58"/>
      <c r="Q54" s="9"/>
      <c r="R54" s="34"/>
      <c r="S54" s="4"/>
      <c r="T54" s="37"/>
      <c r="U54" s="58"/>
      <c r="V54" s="9"/>
      <c r="W54" s="34"/>
      <c r="X54" s="4"/>
      <c r="Y54" s="37"/>
      <c r="Z54" s="58"/>
      <c r="AA54" s="9"/>
      <c r="AB54" s="34"/>
      <c r="AC54" s="4"/>
      <c r="AD54" s="37"/>
      <c r="AE54" s="58"/>
      <c r="AF54" s="28"/>
      <c r="AG54" s="34"/>
      <c r="AH54" s="4"/>
      <c r="AI54" s="37"/>
      <c r="AJ54" s="31"/>
      <c r="AK54" s="4"/>
    </row>
    <row r="55" ht="14" customHeight="1" spans="1:37">
      <c r="A55" s="4"/>
      <c r="B55" s="28"/>
      <c r="C55" s="34"/>
      <c r="D55" s="38" t="b">
        <v>1</v>
      </c>
      <c r="E55" s="39" t="str">
        <f>IF(E51&lt;&gt;"",$I$3,"x")</f>
        <v>Exercise</v>
      </c>
      <c r="F55" s="31"/>
      <c r="G55" s="9"/>
      <c r="H55" s="34"/>
      <c r="I55" s="38" t="b">
        <v>1</v>
      </c>
      <c r="J55" s="39" t="str">
        <f>IF(J51&lt;&gt;"",$I$3,"x")</f>
        <v>Exercise</v>
      </c>
      <c r="K55" s="58"/>
      <c r="L55" s="9"/>
      <c r="M55" s="34"/>
      <c r="N55" s="38" t="b">
        <v>1</v>
      </c>
      <c r="O55" s="39" t="str">
        <f>IF(O51&lt;&gt;"",$I$3,"x")</f>
        <v>Exercise</v>
      </c>
      <c r="P55" s="58"/>
      <c r="Q55" s="9"/>
      <c r="R55" s="34"/>
      <c r="S55" s="38" t="b">
        <v>0</v>
      </c>
      <c r="T55" s="39" t="str">
        <f>IF(T51&lt;&gt;"",$I$3,"x")</f>
        <v>Exercise</v>
      </c>
      <c r="U55" s="58"/>
      <c r="V55" s="9"/>
      <c r="W55" s="34"/>
      <c r="X55" s="38" t="b">
        <v>1</v>
      </c>
      <c r="Y55" s="39" t="str">
        <f>IF(Y51&lt;&gt;"",$I$3,"x")</f>
        <v>Exercise</v>
      </c>
      <c r="Z55" s="58"/>
      <c r="AA55" s="9"/>
      <c r="AB55" s="34"/>
      <c r="AC55" s="38" t="b">
        <v>0</v>
      </c>
      <c r="AD55" s="39" t="str">
        <f>IF(AD51&lt;&gt;"",$I$3,"x")</f>
        <v>Exercise</v>
      </c>
      <c r="AE55" s="58"/>
      <c r="AF55" s="28"/>
      <c r="AG55" s="34"/>
      <c r="AH55" s="38" t="b">
        <v>0</v>
      </c>
      <c r="AI55" s="39" t="str">
        <f>IF(AI51&lt;&gt;"",$I$3,"x")</f>
        <v>Exercise</v>
      </c>
      <c r="AJ55" s="31"/>
      <c r="AK55" s="4"/>
    </row>
    <row r="56" ht="14" customHeight="1" spans="1:37">
      <c r="A56" s="4"/>
      <c r="B56" s="28"/>
      <c r="C56" s="34"/>
      <c r="D56" s="38" t="b">
        <v>1</v>
      </c>
      <c r="E56" s="39" t="str">
        <f>IF(E51&lt;&gt;"",$N$3,"x")</f>
        <v>Write 2 posts</v>
      </c>
      <c r="F56" s="31"/>
      <c r="G56" s="9"/>
      <c r="H56" s="34"/>
      <c r="I56" s="38" t="b">
        <v>1</v>
      </c>
      <c r="J56" s="39" t="str">
        <f>IF(J51&lt;&gt;"",$N$3,"x")</f>
        <v>Write 2 posts</v>
      </c>
      <c r="K56" s="58"/>
      <c r="L56" s="9"/>
      <c r="M56" s="34"/>
      <c r="N56" s="38" t="b">
        <v>1</v>
      </c>
      <c r="O56" s="39" t="str">
        <f>IF(O51&lt;&gt;"",$N$3,"x")</f>
        <v>Write 2 posts</v>
      </c>
      <c r="P56" s="58"/>
      <c r="Q56" s="9"/>
      <c r="R56" s="34"/>
      <c r="S56" s="38" t="b">
        <v>1</v>
      </c>
      <c r="T56" s="39" t="str">
        <f>IF(T51&lt;&gt;"",$N$3,"x")</f>
        <v>Write 2 posts</v>
      </c>
      <c r="U56" s="58"/>
      <c r="V56" s="9"/>
      <c r="W56" s="34"/>
      <c r="X56" s="38" t="b">
        <v>1</v>
      </c>
      <c r="Y56" s="39" t="str">
        <f>IF(Y51&lt;&gt;"",$N$3,"x")</f>
        <v>Write 2 posts</v>
      </c>
      <c r="Z56" s="58"/>
      <c r="AA56" s="9"/>
      <c r="AB56" s="34"/>
      <c r="AC56" s="38" t="b">
        <v>1</v>
      </c>
      <c r="AD56" s="39" t="str">
        <f>IF(AD51&lt;&gt;"",$N$3,"x")</f>
        <v>Write 2 posts</v>
      </c>
      <c r="AE56" s="58"/>
      <c r="AF56" s="28"/>
      <c r="AG56" s="34"/>
      <c r="AH56" s="38" t="b">
        <v>1</v>
      </c>
      <c r="AI56" s="39" t="str">
        <f>IF(AI51&lt;&gt;"",$N$3,"x")</f>
        <v>Write 2 posts</v>
      </c>
      <c r="AJ56" s="31"/>
      <c r="AK56" s="4"/>
    </row>
    <row r="57" ht="14" customHeight="1" spans="1:37">
      <c r="A57" s="4"/>
      <c r="B57" s="28"/>
      <c r="C57" s="34"/>
      <c r="D57" s="38" t="b">
        <v>1</v>
      </c>
      <c r="E57" s="39" t="str">
        <f>IF(E51&lt;&gt;"",$S$3,"x")</f>
        <v>Daily plan</v>
      </c>
      <c r="F57" s="31"/>
      <c r="G57" s="9"/>
      <c r="H57" s="34"/>
      <c r="I57" s="38" t="b">
        <v>1</v>
      </c>
      <c r="J57" s="39" t="str">
        <f>IF(J51&lt;&gt;"",$S$3,"x")</f>
        <v>Daily plan</v>
      </c>
      <c r="K57" s="58"/>
      <c r="L57" s="9"/>
      <c r="M57" s="34"/>
      <c r="N57" s="38" t="b">
        <v>1</v>
      </c>
      <c r="O57" s="39" t="str">
        <f>IF(O51&lt;&gt;"",$S$3,"x")</f>
        <v>Daily plan</v>
      </c>
      <c r="P57" s="58"/>
      <c r="Q57" s="9"/>
      <c r="R57" s="34"/>
      <c r="S57" s="38" t="b">
        <v>1</v>
      </c>
      <c r="T57" s="39" t="str">
        <f>IF(T51&lt;&gt;"",$S$3,"x")</f>
        <v>Daily plan</v>
      </c>
      <c r="U57" s="58"/>
      <c r="V57" s="9"/>
      <c r="W57" s="34"/>
      <c r="X57" s="38" t="b">
        <v>0</v>
      </c>
      <c r="Y57" s="39" t="str">
        <f>IF(Y51&lt;&gt;"",$S$3,"x")</f>
        <v>Daily plan</v>
      </c>
      <c r="Z57" s="58"/>
      <c r="AA57" s="9"/>
      <c r="AB57" s="34"/>
      <c r="AC57" s="38" t="b">
        <v>0</v>
      </c>
      <c r="AD57" s="39" t="str">
        <f>IF(AD51&lt;&gt;"",$S$3,"x")</f>
        <v>Daily plan</v>
      </c>
      <c r="AE57" s="58"/>
      <c r="AF57" s="28"/>
      <c r="AG57" s="34"/>
      <c r="AH57" s="38" t="b">
        <v>1</v>
      </c>
      <c r="AI57" s="39" t="str">
        <f>IF(AI51&lt;&gt;"",$S$3,"x")</f>
        <v>Daily plan</v>
      </c>
      <c r="AJ57" s="31"/>
      <c r="AK57" s="4"/>
    </row>
    <row r="58" ht="14" customHeight="1" spans="1:37">
      <c r="A58" s="4"/>
      <c r="B58" s="28"/>
      <c r="C58" s="34"/>
      <c r="D58" s="38" t="b">
        <v>1</v>
      </c>
      <c r="E58" s="39" t="str">
        <f>IF(E51&lt;&gt;"",$X$3,"x")</f>
        <v>Meditate</v>
      </c>
      <c r="F58" s="31"/>
      <c r="G58" s="9"/>
      <c r="H58" s="34"/>
      <c r="I58" s="38" t="b">
        <v>1</v>
      </c>
      <c r="J58" s="39" t="str">
        <f>IF(J51&lt;&gt;"",$X$3,"x")</f>
        <v>Meditate</v>
      </c>
      <c r="K58" s="58"/>
      <c r="L58" s="9"/>
      <c r="M58" s="34"/>
      <c r="N58" s="38" t="b">
        <v>1</v>
      </c>
      <c r="O58" s="39" t="str">
        <f>IF(O51&lt;&gt;"",$X$3,"x")</f>
        <v>Meditate</v>
      </c>
      <c r="P58" s="58"/>
      <c r="Q58" s="9"/>
      <c r="R58" s="34"/>
      <c r="S58" s="38" t="b">
        <v>0</v>
      </c>
      <c r="T58" s="39" t="str">
        <f>IF(T51&lt;&gt;"",$X$3,"x")</f>
        <v>Meditate</v>
      </c>
      <c r="U58" s="58"/>
      <c r="V58" s="9"/>
      <c r="W58" s="34"/>
      <c r="X58" s="38" t="b">
        <v>0</v>
      </c>
      <c r="Y58" s="39" t="str">
        <f>IF(Y51&lt;&gt;"",$X$3,"x")</f>
        <v>Meditate</v>
      </c>
      <c r="Z58" s="58"/>
      <c r="AA58" s="9"/>
      <c r="AB58" s="34"/>
      <c r="AC58" s="38" t="b">
        <v>1</v>
      </c>
      <c r="AD58" s="39" t="str">
        <f>IF(AD51&lt;&gt;"",$X$3,"x")</f>
        <v>Meditate</v>
      </c>
      <c r="AE58" s="58"/>
      <c r="AF58" s="28"/>
      <c r="AG58" s="34"/>
      <c r="AH58" s="38" t="b">
        <v>1</v>
      </c>
      <c r="AI58" s="39" t="str">
        <f>IF(AI51&lt;&gt;"",$X$3,"x")</f>
        <v>Meditate</v>
      </c>
      <c r="AJ58" s="31"/>
      <c r="AK58" s="4"/>
    </row>
    <row r="59" ht="14" customHeight="1" spans="1:37">
      <c r="A59" s="4"/>
      <c r="B59" s="28"/>
      <c r="C59" s="34"/>
      <c r="D59" s="38" t="b">
        <v>1</v>
      </c>
      <c r="E59" s="39" t="str">
        <f>IF(E51&lt;&gt;"",$AC$3,"x")</f>
        <v>Drink Water</v>
      </c>
      <c r="F59" s="31"/>
      <c r="G59" s="9"/>
      <c r="H59" s="34"/>
      <c r="I59" s="38" t="b">
        <v>1</v>
      </c>
      <c r="J59" s="39" t="str">
        <f>IF(J51&lt;&gt;"",$AC$3,"x")</f>
        <v>Drink Water</v>
      </c>
      <c r="K59" s="58"/>
      <c r="L59" s="9"/>
      <c r="M59" s="34"/>
      <c r="N59" s="38" t="b">
        <v>1</v>
      </c>
      <c r="O59" s="39" t="str">
        <f>IF(O51&lt;&gt;"",$AC$3,"x")</f>
        <v>Drink Water</v>
      </c>
      <c r="P59" s="58"/>
      <c r="Q59" s="9"/>
      <c r="R59" s="34"/>
      <c r="S59" s="38" t="b">
        <v>0</v>
      </c>
      <c r="T59" s="39" t="str">
        <f>IF(T51&lt;&gt;"",$AC$3,"x")</f>
        <v>Drink Water</v>
      </c>
      <c r="U59" s="58"/>
      <c r="V59" s="9"/>
      <c r="W59" s="34"/>
      <c r="X59" s="38" t="b">
        <v>0</v>
      </c>
      <c r="Y59" s="39" t="str">
        <f>IF(Y51&lt;&gt;"",$AC$3,"x")</f>
        <v>Drink Water</v>
      </c>
      <c r="Z59" s="58"/>
      <c r="AA59" s="9"/>
      <c r="AB59" s="34"/>
      <c r="AC59" s="38" t="b">
        <v>1</v>
      </c>
      <c r="AD59" s="39" t="str">
        <f>IF(AD51&lt;&gt;"",$AC$3,"x")</f>
        <v>Drink Water</v>
      </c>
      <c r="AE59" s="58"/>
      <c r="AF59" s="28"/>
      <c r="AG59" s="34"/>
      <c r="AH59" s="38" t="b">
        <v>0</v>
      </c>
      <c r="AI59" s="39" t="str">
        <f>IF(AI51&lt;&gt;"",$AC$3,"x")</f>
        <v>Drink Water</v>
      </c>
      <c r="AJ59" s="31"/>
      <c r="AK59" s="4"/>
    </row>
    <row r="60" ht="3" customHeight="1" spans="1:37">
      <c r="A60" s="4"/>
      <c r="B60" s="28"/>
      <c r="C60" s="40"/>
      <c r="D60" s="41"/>
      <c r="E60" s="42"/>
      <c r="F60" s="31"/>
      <c r="G60" s="9"/>
      <c r="H60" s="40"/>
      <c r="I60" s="41"/>
      <c r="J60" s="42"/>
      <c r="K60" s="58"/>
      <c r="L60" s="9"/>
      <c r="M60" s="40"/>
      <c r="N60" s="41"/>
      <c r="O60" s="42"/>
      <c r="P60" s="58"/>
      <c r="Q60" s="9"/>
      <c r="R60" s="40"/>
      <c r="S60" s="41"/>
      <c r="T60" s="42"/>
      <c r="U60" s="58"/>
      <c r="V60" s="9"/>
      <c r="W60" s="40"/>
      <c r="X60" s="41"/>
      <c r="Y60" s="42"/>
      <c r="Z60" s="58"/>
      <c r="AA60" s="9"/>
      <c r="AB60" s="40"/>
      <c r="AC60" s="41"/>
      <c r="AD60" s="42"/>
      <c r="AE60" s="58"/>
      <c r="AF60" s="28"/>
      <c r="AG60" s="40"/>
      <c r="AH60" s="41"/>
      <c r="AI60" s="42"/>
      <c r="AJ60" s="31"/>
      <c r="AK60" s="4"/>
    </row>
    <row r="61" ht="3" customHeight="1" spans="1:37">
      <c r="A61" s="4"/>
      <c r="B61" s="43"/>
      <c r="C61" s="44"/>
      <c r="D61" s="44"/>
      <c r="E61" s="45"/>
      <c r="F61" s="46"/>
      <c r="G61" s="22"/>
      <c r="H61" s="17"/>
      <c r="I61" s="17"/>
      <c r="J61" s="59"/>
      <c r="K61" s="60"/>
      <c r="L61" s="22"/>
      <c r="M61" s="17"/>
      <c r="N61" s="17"/>
      <c r="O61" s="59"/>
      <c r="P61" s="60"/>
      <c r="Q61" s="22"/>
      <c r="R61" s="17"/>
      <c r="S61" s="17"/>
      <c r="T61" s="59"/>
      <c r="U61" s="60"/>
      <c r="V61" s="22"/>
      <c r="W61" s="17"/>
      <c r="X61" s="17"/>
      <c r="Y61" s="59"/>
      <c r="Z61" s="60"/>
      <c r="AA61" s="22"/>
      <c r="AB61" s="17"/>
      <c r="AC61" s="17"/>
      <c r="AD61" s="59"/>
      <c r="AE61" s="60"/>
      <c r="AF61" s="43"/>
      <c r="AG61" s="44"/>
      <c r="AH61" s="44"/>
      <c r="AI61" s="45"/>
      <c r="AJ61" s="46"/>
      <c r="AK61" s="4"/>
    </row>
    <row r="62" ht="3" customHeight="1" spans="1:37">
      <c r="A62" s="4"/>
      <c r="B62" s="24"/>
      <c r="C62" s="25"/>
      <c r="D62" s="25"/>
      <c r="E62" s="26"/>
      <c r="F62" s="27"/>
      <c r="G62" s="6"/>
      <c r="H62" s="8"/>
      <c r="I62" s="8"/>
      <c r="J62" s="55"/>
      <c r="K62" s="56"/>
      <c r="L62" s="6"/>
      <c r="M62" s="8"/>
      <c r="N62" s="8"/>
      <c r="O62" s="55"/>
      <c r="P62" s="56"/>
      <c r="Q62" s="6"/>
      <c r="R62" s="8"/>
      <c r="S62" s="8"/>
      <c r="T62" s="55"/>
      <c r="U62" s="56"/>
      <c r="V62" s="6"/>
      <c r="W62" s="8"/>
      <c r="X62" s="8"/>
      <c r="Y62" s="55"/>
      <c r="Z62" s="56"/>
      <c r="AA62" s="6"/>
      <c r="AB62" s="8"/>
      <c r="AC62" s="8"/>
      <c r="AD62" s="55"/>
      <c r="AE62" s="56"/>
      <c r="AF62" s="24"/>
      <c r="AG62" s="25"/>
      <c r="AH62" s="25"/>
      <c r="AI62" s="26"/>
      <c r="AJ62" s="27"/>
      <c r="AK62" s="4"/>
    </row>
    <row r="63" ht="14" customHeight="1" spans="1:37">
      <c r="A63" s="4"/>
      <c r="B63" s="28"/>
      <c r="C63" s="29"/>
      <c r="D63" s="29"/>
      <c r="E63" s="30">
        <f>IFERROR(IF((AI51+1)&gt;DAY(EOMONTH(DATE($AI$5,$AI$8,1),0)),"",AI51+1),"")</f>
        <v>25</v>
      </c>
      <c r="F63" s="31"/>
      <c r="G63" s="9"/>
      <c r="H63" s="12"/>
      <c r="I63" s="12"/>
      <c r="J63" s="57">
        <f>IFERROR(IF((E63+1)&gt;DAY(EOMONTH(DATE($AI$5,$AI$8,1),0)),"",E63+1),"")</f>
        <v>26</v>
      </c>
      <c r="K63" s="58"/>
      <c r="L63" s="9"/>
      <c r="M63" s="12"/>
      <c r="N63" s="12"/>
      <c r="O63" s="57">
        <f>IFERROR(IF((J63+1)&gt;DAY(EOMONTH(DATE($AI$5,$AI$8,1),0)),"",J63+1),"")</f>
        <v>27</v>
      </c>
      <c r="P63" s="58"/>
      <c r="Q63" s="9"/>
      <c r="R63" s="12"/>
      <c r="S63" s="12"/>
      <c r="T63" s="57">
        <f>IFERROR(IF((O63+1)&gt;DAY(EOMONTH(DATE($AI$5,$AI$8,1),0)),"",O63+1),"")</f>
        <v>28</v>
      </c>
      <c r="U63" s="58"/>
      <c r="V63" s="9"/>
      <c r="W63" s="12"/>
      <c r="X63" s="12"/>
      <c r="Y63" s="57">
        <f>IFERROR(IF((T63+1)&gt;DAY(EOMONTH(DATE($AI$5,$AI$8,1),0)),"",T63+1),"")</f>
        <v>29</v>
      </c>
      <c r="Z63" s="58"/>
      <c r="AA63" s="9"/>
      <c r="AB63" s="12"/>
      <c r="AC63" s="12"/>
      <c r="AD63" s="57">
        <f>IFERROR(IF((Y63+1)&gt;DAY(EOMONTH(DATE($AI$5,$AI$8,1),0)),"",Y63+1),"")</f>
        <v>30</v>
      </c>
      <c r="AE63" s="58"/>
      <c r="AF63" s="28"/>
      <c r="AG63" s="29"/>
      <c r="AH63" s="29"/>
      <c r="AI63" s="30">
        <f>IFERROR(IF((AD63+1)&gt;DAY(EOMONTH(DATE($AI$5,$AI$8,1),0)),"",AD63+1),"")</f>
        <v>31</v>
      </c>
      <c r="AJ63" s="31"/>
      <c r="AK63" s="4"/>
    </row>
    <row r="64" ht="3" customHeight="1" spans="1:37">
      <c r="A64" s="4"/>
      <c r="B64" s="28"/>
      <c r="C64" s="32"/>
      <c r="D64" s="7"/>
      <c r="E64" s="33"/>
      <c r="F64" s="31"/>
      <c r="G64" s="9"/>
      <c r="H64" s="32"/>
      <c r="I64" s="7"/>
      <c r="J64" s="33"/>
      <c r="K64" s="58"/>
      <c r="L64" s="9"/>
      <c r="M64" s="32"/>
      <c r="N64" s="7"/>
      <c r="O64" s="33"/>
      <c r="P64" s="58"/>
      <c r="Q64" s="9"/>
      <c r="R64" s="32"/>
      <c r="S64" s="7"/>
      <c r="T64" s="33"/>
      <c r="U64" s="58"/>
      <c r="V64" s="9"/>
      <c r="W64" s="32"/>
      <c r="X64" s="7"/>
      <c r="Y64" s="33"/>
      <c r="Z64" s="58"/>
      <c r="AA64" s="9"/>
      <c r="AB64" s="32"/>
      <c r="AC64" s="7"/>
      <c r="AD64" s="33"/>
      <c r="AE64" s="58"/>
      <c r="AF64" s="28"/>
      <c r="AG64" s="32"/>
      <c r="AH64" s="7"/>
      <c r="AI64" s="33"/>
      <c r="AJ64" s="31"/>
      <c r="AK64" s="4"/>
    </row>
    <row r="65" ht="10.25" customHeight="1" spans="1:37">
      <c r="A65" s="4"/>
      <c r="B65" s="28"/>
      <c r="C65" s="34"/>
      <c r="D65" s="35">
        <f>COUNTIF(D67:D71,TRUE)/5</f>
        <v>0.6</v>
      </c>
      <c r="E65" s="36"/>
      <c r="F65" s="31"/>
      <c r="G65" s="9"/>
      <c r="H65" s="34"/>
      <c r="I65" s="35">
        <f>COUNTIF(I67:I71,TRUE)/5</f>
        <v>0.6</v>
      </c>
      <c r="J65" s="36"/>
      <c r="K65" s="58"/>
      <c r="L65" s="9"/>
      <c r="M65" s="34"/>
      <c r="N65" s="35">
        <f>COUNTIF(N67:N71,TRUE)/5</f>
        <v>0</v>
      </c>
      <c r="O65" s="36"/>
      <c r="P65" s="58"/>
      <c r="Q65" s="9"/>
      <c r="R65" s="34"/>
      <c r="S65" s="35">
        <f>COUNTIF(S67:S71,TRUE)/5</f>
        <v>0</v>
      </c>
      <c r="T65" s="36"/>
      <c r="U65" s="58"/>
      <c r="V65" s="9"/>
      <c r="W65" s="34"/>
      <c r="X65" s="35">
        <f>COUNTIF(X67:X71,TRUE)/5</f>
        <v>0</v>
      </c>
      <c r="Y65" s="36"/>
      <c r="Z65" s="58"/>
      <c r="AA65" s="9"/>
      <c r="AB65" s="34"/>
      <c r="AC65" s="35">
        <f>COUNTIF(AC67:AC71,TRUE)/5</f>
        <v>0</v>
      </c>
      <c r="AD65" s="36"/>
      <c r="AE65" s="58"/>
      <c r="AF65" s="28"/>
      <c r="AG65" s="34"/>
      <c r="AH65" s="35">
        <f>COUNTIF(AH67:AH71,TRUE)/5</f>
        <v>0</v>
      </c>
      <c r="AI65" s="36"/>
      <c r="AJ65" s="31"/>
      <c r="AK65" s="4"/>
    </row>
    <row r="66" ht="3" customHeight="1" spans="1:37">
      <c r="A66" s="4"/>
      <c r="B66" s="28"/>
      <c r="C66" s="34"/>
      <c r="D66" s="4"/>
      <c r="E66" s="37"/>
      <c r="F66" s="31"/>
      <c r="G66" s="9"/>
      <c r="H66" s="34"/>
      <c r="I66" s="4"/>
      <c r="J66" s="37"/>
      <c r="K66" s="58"/>
      <c r="L66" s="9"/>
      <c r="M66" s="34"/>
      <c r="N66" s="4"/>
      <c r="O66" s="37"/>
      <c r="P66" s="58"/>
      <c r="Q66" s="9"/>
      <c r="R66" s="34"/>
      <c r="S66" s="4"/>
      <c r="T66" s="37"/>
      <c r="U66" s="58"/>
      <c r="V66" s="9"/>
      <c r="W66" s="34"/>
      <c r="X66" s="4"/>
      <c r="Y66" s="37"/>
      <c r="Z66" s="58"/>
      <c r="AA66" s="9"/>
      <c r="AB66" s="34"/>
      <c r="AC66" s="4"/>
      <c r="AD66" s="37"/>
      <c r="AE66" s="58"/>
      <c r="AF66" s="28"/>
      <c r="AG66" s="34"/>
      <c r="AH66" s="4"/>
      <c r="AI66" s="37"/>
      <c r="AJ66" s="31"/>
      <c r="AK66" s="4"/>
    </row>
    <row r="67" ht="14" customHeight="1" spans="1:37">
      <c r="A67" s="4"/>
      <c r="B67" s="28"/>
      <c r="C67" s="34"/>
      <c r="D67" s="38" t="b">
        <v>1</v>
      </c>
      <c r="E67" s="39" t="str">
        <f>IF(E63&lt;&gt;"",$I$3,"x")</f>
        <v>Exercise</v>
      </c>
      <c r="F67" s="31"/>
      <c r="G67" s="9"/>
      <c r="H67" s="34"/>
      <c r="I67" s="38" t="b">
        <v>1</v>
      </c>
      <c r="J67" s="39" t="str">
        <f>IF(J63&lt;&gt;"",$I$3,"x")</f>
        <v>Exercise</v>
      </c>
      <c r="K67" s="58"/>
      <c r="L67" s="9"/>
      <c r="M67" s="34"/>
      <c r="N67" s="38" t="b">
        <v>0</v>
      </c>
      <c r="O67" s="39" t="str">
        <f>IF(O63&lt;&gt;"",$I$3,"x")</f>
        <v>Exercise</v>
      </c>
      <c r="P67" s="58"/>
      <c r="Q67" s="9"/>
      <c r="R67" s="34"/>
      <c r="S67" s="38" t="b">
        <v>0</v>
      </c>
      <c r="T67" s="39" t="str">
        <f>IF(T63&lt;&gt;"",$I$3,"x")</f>
        <v>Exercise</v>
      </c>
      <c r="U67" s="58"/>
      <c r="V67" s="9"/>
      <c r="W67" s="34"/>
      <c r="X67" s="38" t="b">
        <v>0</v>
      </c>
      <c r="Y67" s="39" t="str">
        <f>IF(Y63&lt;&gt;"",$I$3,"x")</f>
        <v>Exercise</v>
      </c>
      <c r="Z67" s="58"/>
      <c r="AA67" s="9"/>
      <c r="AB67" s="34"/>
      <c r="AC67" s="38" t="b">
        <v>0</v>
      </c>
      <c r="AD67" s="39" t="str">
        <f>IF(AD63&lt;&gt;"",$I$3,"x")</f>
        <v>Exercise</v>
      </c>
      <c r="AE67" s="58"/>
      <c r="AF67" s="28"/>
      <c r="AG67" s="34"/>
      <c r="AH67" s="38" t="b">
        <v>0</v>
      </c>
      <c r="AI67" s="39" t="str">
        <f>IF(AI63&lt;&gt;"",$I$3,"x")</f>
        <v>Exercise</v>
      </c>
      <c r="AJ67" s="31"/>
      <c r="AK67" s="4"/>
    </row>
    <row r="68" ht="14" customHeight="1" spans="1:37">
      <c r="A68" s="4"/>
      <c r="B68" s="28"/>
      <c r="C68" s="34"/>
      <c r="D68" s="38" t="b">
        <v>0</v>
      </c>
      <c r="E68" s="39" t="str">
        <f>IF(E63&lt;&gt;"",$N$3,"x")</f>
        <v>Write 2 posts</v>
      </c>
      <c r="F68" s="31"/>
      <c r="G68" s="9"/>
      <c r="H68" s="34"/>
      <c r="I68" s="38" t="b">
        <v>1</v>
      </c>
      <c r="J68" s="39" t="str">
        <f>IF(J63&lt;&gt;"",$N$3,"x")</f>
        <v>Write 2 posts</v>
      </c>
      <c r="K68" s="58"/>
      <c r="L68" s="9"/>
      <c r="M68" s="34"/>
      <c r="N68" s="38" t="b">
        <v>0</v>
      </c>
      <c r="O68" s="39" t="str">
        <f>IF(O63&lt;&gt;"",$N$3,"x")</f>
        <v>Write 2 posts</v>
      </c>
      <c r="P68" s="58"/>
      <c r="Q68" s="9"/>
      <c r="R68" s="34"/>
      <c r="S68" s="38" t="b">
        <v>0</v>
      </c>
      <c r="T68" s="39" t="str">
        <f>IF(T63&lt;&gt;"",$N$3,"x")</f>
        <v>Write 2 posts</v>
      </c>
      <c r="U68" s="58"/>
      <c r="V68" s="9"/>
      <c r="W68" s="34"/>
      <c r="X68" s="38" t="b">
        <v>0</v>
      </c>
      <c r="Y68" s="39" t="str">
        <f>IF(Y63&lt;&gt;"",$N$3,"x")</f>
        <v>Write 2 posts</v>
      </c>
      <c r="Z68" s="58"/>
      <c r="AA68" s="9"/>
      <c r="AB68" s="34"/>
      <c r="AC68" s="38" t="b">
        <v>0</v>
      </c>
      <c r="AD68" s="39" t="str">
        <f>IF(AD63&lt;&gt;"",$N$3,"x")</f>
        <v>Write 2 posts</v>
      </c>
      <c r="AE68" s="58"/>
      <c r="AF68" s="28"/>
      <c r="AG68" s="34"/>
      <c r="AH68" s="38" t="b">
        <v>0</v>
      </c>
      <c r="AI68" s="39" t="str">
        <f>IF(AI63&lt;&gt;"",$N$3,"x")</f>
        <v>Write 2 posts</v>
      </c>
      <c r="AJ68" s="31"/>
      <c r="AK68" s="4"/>
    </row>
    <row r="69" ht="14" customHeight="1" spans="1:37">
      <c r="A69" s="4"/>
      <c r="B69" s="28"/>
      <c r="C69" s="34"/>
      <c r="D69" s="38" t="b">
        <v>1</v>
      </c>
      <c r="E69" s="39" t="str">
        <f>IF(E63&lt;&gt;"",$S$3,"x")</f>
        <v>Daily plan</v>
      </c>
      <c r="F69" s="31"/>
      <c r="G69" s="9"/>
      <c r="H69" s="34"/>
      <c r="I69" s="38" t="b">
        <v>1</v>
      </c>
      <c r="J69" s="39" t="str">
        <f>IF(J63&lt;&gt;"",$S$3,"x")</f>
        <v>Daily plan</v>
      </c>
      <c r="K69" s="58"/>
      <c r="L69" s="9"/>
      <c r="M69" s="34"/>
      <c r="N69" s="38" t="b">
        <v>0</v>
      </c>
      <c r="O69" s="39" t="str">
        <f>IF(O63&lt;&gt;"",$S$3,"x")</f>
        <v>Daily plan</v>
      </c>
      <c r="P69" s="58"/>
      <c r="Q69" s="9"/>
      <c r="R69" s="34"/>
      <c r="S69" s="38" t="b">
        <v>0</v>
      </c>
      <c r="T69" s="39" t="str">
        <f>IF(T63&lt;&gt;"",$S$3,"x")</f>
        <v>Daily plan</v>
      </c>
      <c r="U69" s="58"/>
      <c r="V69" s="9"/>
      <c r="W69" s="34"/>
      <c r="X69" s="38" t="b">
        <v>0</v>
      </c>
      <c r="Y69" s="39" t="str">
        <f>IF(Y63&lt;&gt;"",$S$3,"x")</f>
        <v>Daily plan</v>
      </c>
      <c r="Z69" s="58"/>
      <c r="AA69" s="9"/>
      <c r="AB69" s="34"/>
      <c r="AC69" s="38" t="b">
        <v>0</v>
      </c>
      <c r="AD69" s="39" t="str">
        <f>IF(AD63&lt;&gt;"",$S$3,"x")</f>
        <v>Daily plan</v>
      </c>
      <c r="AE69" s="58"/>
      <c r="AF69" s="28"/>
      <c r="AG69" s="34"/>
      <c r="AH69" s="38" t="b">
        <v>0</v>
      </c>
      <c r="AI69" s="39" t="str">
        <f>IF(AI63&lt;&gt;"",$S$3,"x")</f>
        <v>Daily plan</v>
      </c>
      <c r="AJ69" s="31"/>
      <c r="AK69" s="4"/>
    </row>
    <row r="70" ht="14" customHeight="1" spans="1:37">
      <c r="A70" s="4"/>
      <c r="B70" s="28"/>
      <c r="C70" s="34"/>
      <c r="D70" s="38" t="b">
        <v>1</v>
      </c>
      <c r="E70" s="39" t="str">
        <f>IF(E63&lt;&gt;"",$X$3,"x")</f>
        <v>Meditate</v>
      </c>
      <c r="F70" s="31"/>
      <c r="G70" s="9"/>
      <c r="H70" s="34"/>
      <c r="I70" s="38" t="b">
        <v>0</v>
      </c>
      <c r="J70" s="39" t="str">
        <f>IF(J63&lt;&gt;"",$X$3,"x")</f>
        <v>Meditate</v>
      </c>
      <c r="K70" s="58"/>
      <c r="L70" s="9"/>
      <c r="M70" s="34"/>
      <c r="N70" s="38" t="b">
        <v>0</v>
      </c>
      <c r="O70" s="39" t="str">
        <f>IF(O63&lt;&gt;"",$X$3,"x")</f>
        <v>Meditate</v>
      </c>
      <c r="P70" s="58"/>
      <c r="Q70" s="9"/>
      <c r="R70" s="34"/>
      <c r="S70" s="38" t="b">
        <v>0</v>
      </c>
      <c r="T70" s="39" t="str">
        <f>IF(T63&lt;&gt;"",$X$3,"x")</f>
        <v>Meditate</v>
      </c>
      <c r="U70" s="58"/>
      <c r="V70" s="9"/>
      <c r="W70" s="34"/>
      <c r="X70" s="38" t="b">
        <v>0</v>
      </c>
      <c r="Y70" s="39" t="str">
        <f>IF(Y63&lt;&gt;"",$X$3,"x")</f>
        <v>Meditate</v>
      </c>
      <c r="Z70" s="58"/>
      <c r="AA70" s="9"/>
      <c r="AB70" s="34"/>
      <c r="AC70" s="38" t="b">
        <v>0</v>
      </c>
      <c r="AD70" s="39" t="str">
        <f>IF(AD63&lt;&gt;"",$X$3,"x")</f>
        <v>Meditate</v>
      </c>
      <c r="AE70" s="58"/>
      <c r="AF70" s="28"/>
      <c r="AG70" s="34"/>
      <c r="AH70" s="38" t="b">
        <v>0</v>
      </c>
      <c r="AI70" s="39" t="str">
        <f>IF(AI63&lt;&gt;"",$X$3,"x")</f>
        <v>Meditate</v>
      </c>
      <c r="AJ70" s="31"/>
      <c r="AK70" s="4"/>
    </row>
    <row r="71" ht="14" customHeight="1" spans="1:37">
      <c r="A71" s="4"/>
      <c r="B71" s="28"/>
      <c r="C71" s="34"/>
      <c r="D71" s="38" t="b">
        <v>0</v>
      </c>
      <c r="E71" s="39" t="str">
        <f>IF(E63&lt;&gt;"",$AC$3,"x")</f>
        <v>Drink Water</v>
      </c>
      <c r="F71" s="31"/>
      <c r="G71" s="9"/>
      <c r="H71" s="34"/>
      <c r="I71" s="38" t="b">
        <v>0</v>
      </c>
      <c r="J71" s="39" t="str">
        <f>IF(J63&lt;&gt;"",$AC$3,"x")</f>
        <v>Drink Water</v>
      </c>
      <c r="K71" s="58"/>
      <c r="L71" s="9"/>
      <c r="M71" s="34"/>
      <c r="N71" s="38" t="b">
        <v>0</v>
      </c>
      <c r="O71" s="39" t="str">
        <f>IF(O63&lt;&gt;"",$AC$3,"x")</f>
        <v>Drink Water</v>
      </c>
      <c r="P71" s="58"/>
      <c r="Q71" s="9"/>
      <c r="R71" s="34"/>
      <c r="S71" s="38" t="b">
        <v>0</v>
      </c>
      <c r="T71" s="39" t="str">
        <f>IF(T63&lt;&gt;"",$AC$3,"x")</f>
        <v>Drink Water</v>
      </c>
      <c r="U71" s="58"/>
      <c r="V71" s="9"/>
      <c r="W71" s="34"/>
      <c r="X71" s="38" t="b">
        <v>0</v>
      </c>
      <c r="Y71" s="39" t="str">
        <f>IF(Y63&lt;&gt;"",$AC$3,"x")</f>
        <v>Drink Water</v>
      </c>
      <c r="Z71" s="58"/>
      <c r="AA71" s="9"/>
      <c r="AB71" s="34"/>
      <c r="AC71" s="38" t="b">
        <v>0</v>
      </c>
      <c r="AD71" s="39" t="str">
        <f>IF(AD63&lt;&gt;"",$AC$3,"x")</f>
        <v>Drink Water</v>
      </c>
      <c r="AE71" s="58"/>
      <c r="AF71" s="28"/>
      <c r="AG71" s="34"/>
      <c r="AH71" s="38" t="b">
        <v>0</v>
      </c>
      <c r="AI71" s="39" t="str">
        <f>IF(AI63&lt;&gt;"",$AC$3,"x")</f>
        <v>Drink Water</v>
      </c>
      <c r="AJ71" s="31"/>
      <c r="AK71" s="4"/>
    </row>
    <row r="72" ht="3" customHeight="1" spans="1:37">
      <c r="A72" s="4"/>
      <c r="B72" s="28"/>
      <c r="C72" s="40"/>
      <c r="D72" s="41"/>
      <c r="E72" s="42"/>
      <c r="F72" s="31"/>
      <c r="G72" s="9"/>
      <c r="H72" s="40"/>
      <c r="I72" s="41"/>
      <c r="J72" s="42"/>
      <c r="K72" s="58"/>
      <c r="L72" s="9"/>
      <c r="M72" s="40"/>
      <c r="N72" s="41"/>
      <c r="O72" s="42"/>
      <c r="P72" s="58"/>
      <c r="Q72" s="9"/>
      <c r="R72" s="40"/>
      <c r="S72" s="41"/>
      <c r="T72" s="42"/>
      <c r="U72" s="58"/>
      <c r="V72" s="9"/>
      <c r="W72" s="40"/>
      <c r="X72" s="41"/>
      <c r="Y72" s="42"/>
      <c r="Z72" s="58"/>
      <c r="AA72" s="9"/>
      <c r="AB72" s="40"/>
      <c r="AC72" s="41"/>
      <c r="AD72" s="42"/>
      <c r="AE72" s="58"/>
      <c r="AF72" s="28"/>
      <c r="AG72" s="40"/>
      <c r="AH72" s="41"/>
      <c r="AI72" s="42"/>
      <c r="AJ72" s="31"/>
      <c r="AK72" s="4"/>
    </row>
    <row r="73" ht="3" customHeight="1" spans="1:37">
      <c r="A73" s="4"/>
      <c r="B73" s="43"/>
      <c r="C73" s="44"/>
      <c r="D73" s="44"/>
      <c r="E73" s="45"/>
      <c r="F73" s="46"/>
      <c r="G73" s="22"/>
      <c r="H73" s="17"/>
      <c r="I73" s="17"/>
      <c r="J73" s="59"/>
      <c r="K73" s="60"/>
      <c r="L73" s="22"/>
      <c r="M73" s="17"/>
      <c r="N73" s="17"/>
      <c r="O73" s="59"/>
      <c r="P73" s="60"/>
      <c r="Q73" s="22"/>
      <c r="R73" s="17"/>
      <c r="S73" s="17"/>
      <c r="T73" s="59"/>
      <c r="U73" s="60"/>
      <c r="V73" s="22"/>
      <c r="W73" s="17"/>
      <c r="X73" s="17"/>
      <c r="Y73" s="59"/>
      <c r="Z73" s="60"/>
      <c r="AA73" s="22"/>
      <c r="AB73" s="17"/>
      <c r="AC73" s="17"/>
      <c r="AD73" s="59"/>
      <c r="AE73" s="60"/>
      <c r="AF73" s="43"/>
      <c r="AG73" s="44"/>
      <c r="AH73" s="44"/>
      <c r="AI73" s="45"/>
      <c r="AJ73" s="46"/>
      <c r="AK73" s="4"/>
    </row>
    <row r="74" ht="3" customHeight="1" spans="1:37">
      <c r="A74" s="4"/>
      <c r="B74" s="24"/>
      <c r="C74" s="25"/>
      <c r="D74" s="25"/>
      <c r="E74" s="26"/>
      <c r="F74" s="27"/>
      <c r="G74" s="6"/>
      <c r="H74" s="8"/>
      <c r="I74" s="8"/>
      <c r="J74" s="55"/>
      <c r="K74" s="56"/>
      <c r="L74" s="4"/>
      <c r="M74" s="4"/>
      <c r="N74" s="4"/>
      <c r="O74" s="5"/>
      <c r="P74" s="4"/>
      <c r="Q74" s="4"/>
      <c r="R74" s="4"/>
      <c r="S74" s="4"/>
      <c r="T74" s="5"/>
      <c r="U74" s="4"/>
      <c r="V74" s="4"/>
      <c r="W74" s="4"/>
      <c r="X74" s="4"/>
      <c r="Y74" s="5"/>
      <c r="Z74" s="4"/>
      <c r="AA74" s="4"/>
      <c r="AB74" s="4"/>
      <c r="AC74" s="4"/>
      <c r="AD74" s="5"/>
      <c r="AE74" s="4"/>
      <c r="AF74" s="4"/>
      <c r="AG74" s="4"/>
      <c r="AH74" s="4"/>
      <c r="AI74" s="5"/>
      <c r="AJ74" s="4"/>
      <c r="AK74" s="4"/>
    </row>
    <row r="75" ht="14" customHeight="1" spans="1:37">
      <c r="A75" s="4"/>
      <c r="B75" s="28"/>
      <c r="C75" s="29"/>
      <c r="D75" s="29"/>
      <c r="E75" s="30" t="str">
        <f>IFERROR(IF((AI63+1)&gt;DAY(EOMONTH(DATE($AI$5,$AI$8,1),0)),"",AI63+1),"")</f>
        <v/>
      </c>
      <c r="F75" s="31"/>
      <c r="G75" s="9"/>
      <c r="H75" s="12"/>
      <c r="I75" s="12"/>
      <c r="J75" s="57" t="str">
        <f>IFERROR(IF((E75+1)&gt;DAY(EOMONTH(DATE($AI$5,$AI$8,1),0)),"",E75+1),"")</f>
        <v/>
      </c>
      <c r="K75" s="58"/>
      <c r="L75" s="4"/>
      <c r="M75" s="4"/>
      <c r="N75" s="4"/>
      <c r="O75" s="69"/>
      <c r="P75" s="4"/>
      <c r="Q75" s="4"/>
      <c r="R75" s="4"/>
      <c r="S75" s="4"/>
      <c r="T75" s="69"/>
      <c r="U75" s="4"/>
      <c r="V75" s="4"/>
      <c r="W75" s="4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4"/>
    </row>
    <row r="76" ht="3" customHeight="1" spans="1:37">
      <c r="A76" s="4"/>
      <c r="B76" s="28"/>
      <c r="C76" s="32"/>
      <c r="D76" s="7"/>
      <c r="E76" s="33"/>
      <c r="F76" s="31"/>
      <c r="G76" s="9"/>
      <c r="H76" s="32"/>
      <c r="I76" s="7"/>
      <c r="J76" s="33"/>
      <c r="K76" s="58"/>
      <c r="L76" s="4"/>
      <c r="M76" s="4"/>
      <c r="N76" s="4"/>
      <c r="O76" s="69"/>
      <c r="P76" s="4"/>
      <c r="Q76" s="4"/>
      <c r="R76" s="4"/>
      <c r="S76" s="4"/>
      <c r="T76" s="69"/>
      <c r="U76" s="4"/>
      <c r="V76" s="4"/>
      <c r="W76" s="4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4"/>
    </row>
    <row r="77" ht="10.25" customHeight="1" spans="1:37">
      <c r="A77" s="4"/>
      <c r="B77" s="28"/>
      <c r="C77" s="34"/>
      <c r="D77" s="35">
        <f>COUNTIF(D79:D83,TRUE)/5</f>
        <v>0</v>
      </c>
      <c r="E77" s="36"/>
      <c r="F77" s="31"/>
      <c r="G77" s="9"/>
      <c r="H77" s="34"/>
      <c r="I77" s="35">
        <f>COUNTIF(I79:I83,TRUE)/5</f>
        <v>0</v>
      </c>
      <c r="J77" s="36"/>
      <c r="K77" s="58"/>
      <c r="L77" s="4"/>
      <c r="M77" s="4"/>
      <c r="N77" s="70">
        <f>(SUM(J5,O5,T5,Y5,AD5)+SUM(J6,O6,T6,Y6,AD6)+SUM(J7,O7,T7,Y7,AD7)+SUM(J8,O8,T8,Y8,AD8)+SUM(J9,O9,T9,Y9,AD9)+SUM(J10,O10,T10,Y10,AD10)+SUM(J11,O11,T11,Y11,AD11))/35</f>
        <v>0.501428571428571</v>
      </c>
      <c r="O77" s="70">
        <f>1-N77</f>
        <v>0.498571428571429</v>
      </c>
      <c r="P77" s="71"/>
      <c r="Q77" s="71"/>
      <c r="R77" s="38"/>
      <c r="S77" s="4"/>
      <c r="T77" s="5"/>
      <c r="U77" s="4"/>
      <c r="V77" s="4"/>
      <c r="W77" s="4"/>
      <c r="X77" s="74" t="s">
        <v>16</v>
      </c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3"/>
      <c r="AK77" s="4"/>
    </row>
    <row r="78" ht="3" customHeight="1" spans="1:37">
      <c r="A78" s="4"/>
      <c r="B78" s="28"/>
      <c r="C78" s="34"/>
      <c r="D78" s="4"/>
      <c r="E78" s="37"/>
      <c r="F78" s="31"/>
      <c r="G78" s="9"/>
      <c r="H78" s="34"/>
      <c r="I78" s="4"/>
      <c r="J78" s="37"/>
      <c r="K78" s="58"/>
      <c r="L78" s="4"/>
      <c r="M78" s="4"/>
      <c r="N78" s="4"/>
      <c r="O78" s="69"/>
      <c r="P78" s="4"/>
      <c r="Q78" s="4"/>
      <c r="R78" s="4"/>
      <c r="S78" s="4"/>
      <c r="T78" s="69"/>
      <c r="U78" s="4"/>
      <c r="V78" s="4"/>
      <c r="W78" s="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3"/>
      <c r="AK78" s="4"/>
    </row>
    <row r="79" ht="14" customHeight="1" spans="1:37">
      <c r="A79" s="4"/>
      <c r="B79" s="28"/>
      <c r="C79" s="34"/>
      <c r="D79" s="38" t="b">
        <v>0</v>
      </c>
      <c r="E79" s="39" t="str">
        <f>IF(E75&lt;&gt;"",$I$3,"x")</f>
        <v>x</v>
      </c>
      <c r="F79" s="31"/>
      <c r="G79" s="9"/>
      <c r="H79" s="34"/>
      <c r="I79" s="38" t="b">
        <v>0</v>
      </c>
      <c r="J79" s="39" t="str">
        <f>IF(J75&lt;&gt;"",$I$3,"x")</f>
        <v>x</v>
      </c>
      <c r="K79" s="58"/>
      <c r="L79" s="4"/>
      <c r="M79" s="4"/>
      <c r="N79" s="4"/>
      <c r="O79" s="5"/>
      <c r="P79" s="4"/>
      <c r="Q79" s="4"/>
      <c r="R79" s="4"/>
      <c r="S79" s="38"/>
      <c r="T79" s="72"/>
      <c r="U79" s="4"/>
      <c r="V79" s="4"/>
      <c r="W79" s="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3"/>
      <c r="AK79" s="4"/>
    </row>
    <row r="80" ht="14" customHeight="1" spans="1:37">
      <c r="A80" s="4"/>
      <c r="B80" s="28"/>
      <c r="C80" s="34"/>
      <c r="D80" s="38" t="b">
        <v>0</v>
      </c>
      <c r="E80" s="39" t="str">
        <f>IF(E75&lt;&gt;"",$N$3,"x")</f>
        <v>x</v>
      </c>
      <c r="F80" s="31"/>
      <c r="G80" s="9"/>
      <c r="H80" s="34"/>
      <c r="I80" s="38" t="b">
        <v>0</v>
      </c>
      <c r="J80" s="39" t="str">
        <f>IF(J75&lt;&gt;"",$N$3,"x")</f>
        <v>x</v>
      </c>
      <c r="K80" s="58"/>
      <c r="L80" s="4"/>
      <c r="M80" s="4"/>
      <c r="N80" s="38"/>
      <c r="O80" s="72"/>
      <c r="P80" s="4"/>
      <c r="Q80" s="4"/>
      <c r="R80" s="4"/>
      <c r="S80" s="38"/>
      <c r="T80" s="72"/>
      <c r="U80" s="4"/>
      <c r="V80" s="4"/>
      <c r="W80" s="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4"/>
      <c r="AK80" s="4"/>
    </row>
    <row r="81" ht="14" customHeight="1" spans="1:37">
      <c r="A81" s="4"/>
      <c r="B81" s="28"/>
      <c r="C81" s="34"/>
      <c r="D81" s="38" t="b">
        <v>0</v>
      </c>
      <c r="E81" s="39" t="str">
        <f>IF(E75&lt;&gt;"",$S$3,"x")</f>
        <v>x</v>
      </c>
      <c r="F81" s="31"/>
      <c r="G81" s="9"/>
      <c r="H81" s="34"/>
      <c r="I81" s="38" t="b">
        <v>0</v>
      </c>
      <c r="J81" s="39" t="str">
        <f>IF(J75&lt;&gt;"",$S$3,"x")</f>
        <v>x</v>
      </c>
      <c r="K81" s="58"/>
      <c r="L81" s="4"/>
      <c r="M81" s="4"/>
      <c r="N81" s="38"/>
      <c r="O81" s="72"/>
      <c r="P81" s="4"/>
      <c r="Q81" s="4"/>
      <c r="R81" s="4"/>
      <c r="S81" s="38"/>
      <c r="T81" s="72"/>
      <c r="U81" s="4"/>
      <c r="V81" s="4"/>
      <c r="W81" s="4"/>
      <c r="X81" s="75" t="s">
        <v>17</v>
      </c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4"/>
      <c r="AK81" s="4"/>
    </row>
    <row r="82" ht="14" customHeight="1" spans="1:37">
      <c r="A82" s="4"/>
      <c r="B82" s="28"/>
      <c r="C82" s="34"/>
      <c r="D82" s="38" t="b">
        <v>0</v>
      </c>
      <c r="E82" s="39" t="str">
        <f>IF(E75&lt;&gt;"",$X$3,"x")</f>
        <v>x</v>
      </c>
      <c r="F82" s="31"/>
      <c r="G82" s="9"/>
      <c r="H82" s="34"/>
      <c r="I82" s="38" t="b">
        <v>0</v>
      </c>
      <c r="J82" s="39" t="str">
        <f>IF(J75&lt;&gt;"",$X$3,"x")</f>
        <v>x</v>
      </c>
      <c r="K82" s="58"/>
      <c r="L82" s="4"/>
      <c r="M82" s="4"/>
      <c r="N82" s="38"/>
      <c r="O82" s="72"/>
      <c r="P82" s="4"/>
      <c r="Q82" s="4"/>
      <c r="R82" s="4"/>
      <c r="S82" s="38"/>
      <c r="T82" s="72"/>
      <c r="U82" s="4"/>
      <c r="V82" s="4"/>
      <c r="W82" s="4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4"/>
      <c r="AK82" s="4"/>
    </row>
    <row r="83" ht="14" customHeight="1" spans="1:37">
      <c r="A83" s="4"/>
      <c r="B83" s="28"/>
      <c r="C83" s="34"/>
      <c r="D83" s="38" t="b">
        <v>0</v>
      </c>
      <c r="E83" s="39" t="str">
        <f>IF(E75&lt;&gt;"",$AC$3,"x")</f>
        <v>x</v>
      </c>
      <c r="F83" s="31"/>
      <c r="G83" s="9"/>
      <c r="H83" s="34"/>
      <c r="I83" s="38" t="b">
        <v>0</v>
      </c>
      <c r="J83" s="39" t="str">
        <f>IF(J75&lt;&gt;"",$AC$3,"x")</f>
        <v>x</v>
      </c>
      <c r="K83" s="58"/>
      <c r="L83" s="4"/>
      <c r="M83" s="4"/>
      <c r="N83" s="38"/>
      <c r="O83" s="72"/>
      <c r="P83" s="4"/>
      <c r="Q83" s="4"/>
      <c r="R83" s="4"/>
      <c r="S83" s="38"/>
      <c r="T83" s="72"/>
      <c r="U83" s="4"/>
      <c r="V83" s="4"/>
      <c r="W83" s="4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4"/>
      <c r="AK83" s="4"/>
    </row>
    <row r="84" ht="3" customHeight="1" spans="1:37">
      <c r="A84" s="4"/>
      <c r="B84" s="28"/>
      <c r="C84" s="40"/>
      <c r="D84" s="41"/>
      <c r="E84" s="42"/>
      <c r="F84" s="31"/>
      <c r="G84" s="9"/>
      <c r="H84" s="40"/>
      <c r="I84" s="41"/>
      <c r="J84" s="42"/>
      <c r="K84" s="58"/>
      <c r="L84" s="4"/>
      <c r="M84" s="4"/>
      <c r="N84" s="38"/>
      <c r="O84" s="72"/>
      <c r="P84" s="4"/>
      <c r="Q84" s="4"/>
      <c r="R84" s="4"/>
      <c r="S84" s="38"/>
      <c r="T84" s="72"/>
      <c r="U84" s="4"/>
      <c r="V84" s="4"/>
      <c r="W84" s="4"/>
      <c r="X84" s="38"/>
      <c r="Y84" s="72"/>
      <c r="Z84" s="4"/>
      <c r="AA84" s="4"/>
      <c r="AB84" s="4"/>
      <c r="AC84" s="38"/>
      <c r="AD84" s="72"/>
      <c r="AE84" s="4"/>
      <c r="AF84" s="4"/>
      <c r="AG84" s="4"/>
      <c r="AH84" s="38"/>
      <c r="AI84" s="72"/>
      <c r="AJ84" s="4"/>
      <c r="AK84" s="4"/>
    </row>
    <row r="85" ht="3" customHeight="1" spans="1:37">
      <c r="A85" s="4"/>
      <c r="B85" s="43"/>
      <c r="C85" s="44"/>
      <c r="D85" s="44"/>
      <c r="E85" s="45"/>
      <c r="F85" s="46"/>
      <c r="G85" s="22"/>
      <c r="H85" s="17"/>
      <c r="I85" s="17"/>
      <c r="J85" s="59"/>
      <c r="K85" s="60"/>
      <c r="L85" s="4"/>
      <c r="M85" s="4"/>
      <c r="N85" s="4"/>
      <c r="O85" s="5"/>
      <c r="P85" s="4"/>
      <c r="Q85" s="4"/>
      <c r="R85" s="4"/>
      <c r="S85" s="4"/>
      <c r="T85" s="5"/>
      <c r="U85" s="4"/>
      <c r="V85" s="4"/>
      <c r="W85" s="4"/>
      <c r="X85" s="4"/>
      <c r="Y85" s="5"/>
      <c r="Z85" s="4"/>
      <c r="AA85" s="4"/>
      <c r="AB85" s="4"/>
      <c r="AC85" s="4"/>
      <c r="AD85" s="5"/>
      <c r="AE85" s="4"/>
      <c r="AF85" s="4"/>
      <c r="AG85" s="4"/>
      <c r="AH85" s="4"/>
      <c r="AI85" s="5"/>
      <c r="AJ85" s="4"/>
      <c r="AK85" s="4"/>
    </row>
    <row r="86" spans="1:37">
      <c r="A86" s="4"/>
      <c r="B86" s="4"/>
      <c r="C86" s="4"/>
      <c r="D86" s="4"/>
      <c r="E86" s="5"/>
      <c r="F86" s="4"/>
      <c r="G86" s="4"/>
      <c r="H86" s="4"/>
      <c r="I86" s="4"/>
      <c r="J86" s="5"/>
      <c r="K86" s="4"/>
      <c r="L86" s="4"/>
      <c r="M86" s="4"/>
      <c r="N86" s="4"/>
      <c r="O86" s="5"/>
      <c r="P86" s="4"/>
      <c r="Q86" s="4"/>
      <c r="R86" s="4"/>
      <c r="S86" s="4"/>
      <c r="T86" s="5"/>
      <c r="U86" s="4"/>
      <c r="V86" s="4"/>
      <c r="W86" s="4"/>
      <c r="X86" s="4"/>
      <c r="Y86" s="5"/>
      <c r="Z86" s="4"/>
      <c r="AA86" s="4"/>
      <c r="AB86" s="4"/>
      <c r="AC86" s="4"/>
      <c r="AD86" s="5"/>
      <c r="AE86" s="4"/>
      <c r="AF86" s="4"/>
      <c r="AG86" s="4"/>
      <c r="AH86" s="4"/>
      <c r="AI86" s="5"/>
      <c r="AJ86" s="4"/>
      <c r="AK86" s="4"/>
    </row>
    <row r="87" ht="13.8" customHeight="1" spans="1:37">
      <c r="A87" s="4"/>
      <c r="B87" s="4"/>
      <c r="C87" s="4"/>
      <c r="D87" s="4"/>
      <c r="E87" s="5"/>
      <c r="F87" s="4"/>
      <c r="G87" s="4"/>
      <c r="H87" s="4"/>
      <c r="I87" s="4"/>
      <c r="J87" s="5"/>
      <c r="K87" s="4"/>
      <c r="L87" s="4"/>
      <c r="M87" s="4"/>
      <c r="N87" s="4"/>
      <c r="O87" s="5"/>
      <c r="P87" s="4"/>
      <c r="Q87" s="4"/>
      <c r="R87" s="4"/>
      <c r="S87" s="4"/>
      <c r="T87" s="5"/>
      <c r="U87" s="4"/>
      <c r="V87" s="4"/>
      <c r="W87" s="4"/>
      <c r="X87" s="4"/>
      <c r="Y87" s="5"/>
      <c r="Z87" s="4"/>
      <c r="AA87" s="4"/>
      <c r="AB87" s="4"/>
      <c r="AC87" s="4"/>
      <c r="AD87" s="5"/>
      <c r="AE87" s="4"/>
      <c r="AF87" s="4"/>
      <c r="AG87" s="4"/>
      <c r="AH87" s="4"/>
      <c r="AI87" s="5"/>
      <c r="AJ87" s="4"/>
      <c r="AK87" s="4"/>
    </row>
  </sheetData>
  <mergeCells count="60">
    <mergeCell ref="D3:E3"/>
    <mergeCell ref="I3:J3"/>
    <mergeCell ref="N3:O3"/>
    <mergeCell ref="S3:T3"/>
    <mergeCell ref="X3:Y3"/>
    <mergeCell ref="AC3:AD3"/>
    <mergeCell ref="D5:E5"/>
    <mergeCell ref="D6:E6"/>
    <mergeCell ref="D7:E7"/>
    <mergeCell ref="D8:E8"/>
    <mergeCell ref="D9:E9"/>
    <mergeCell ref="D10:E10"/>
    <mergeCell ref="D11:E11"/>
    <mergeCell ref="B13:F13"/>
    <mergeCell ref="G13:K13"/>
    <mergeCell ref="L13:P13"/>
    <mergeCell ref="Q13:U13"/>
    <mergeCell ref="V13:Z13"/>
    <mergeCell ref="AA13:AE13"/>
    <mergeCell ref="AF13:AJ13"/>
    <mergeCell ref="D17:E17"/>
    <mergeCell ref="I17:J17"/>
    <mergeCell ref="N17:O17"/>
    <mergeCell ref="S17:T17"/>
    <mergeCell ref="X17:Y17"/>
    <mergeCell ref="AC17:AD17"/>
    <mergeCell ref="AH17:AI17"/>
    <mergeCell ref="D29:E29"/>
    <mergeCell ref="I29:J29"/>
    <mergeCell ref="N29:O29"/>
    <mergeCell ref="S29:T29"/>
    <mergeCell ref="X29:Y29"/>
    <mergeCell ref="AC29:AD29"/>
    <mergeCell ref="AH29:AI29"/>
    <mergeCell ref="D41:E41"/>
    <mergeCell ref="I41:J41"/>
    <mergeCell ref="N41:O41"/>
    <mergeCell ref="S41:T41"/>
    <mergeCell ref="X41:Y41"/>
    <mergeCell ref="AC41:AD41"/>
    <mergeCell ref="AH41:AI41"/>
    <mergeCell ref="D53:E53"/>
    <mergeCell ref="I53:J53"/>
    <mergeCell ref="N53:O53"/>
    <mergeCell ref="S53:T53"/>
    <mergeCell ref="X53:Y53"/>
    <mergeCell ref="AC53:AD53"/>
    <mergeCell ref="AH53:AI53"/>
    <mergeCell ref="D65:E65"/>
    <mergeCell ref="I65:J65"/>
    <mergeCell ref="N65:O65"/>
    <mergeCell ref="S65:T65"/>
    <mergeCell ref="X65:Y65"/>
    <mergeCell ref="AC65:AD65"/>
    <mergeCell ref="AH65:AI65"/>
    <mergeCell ref="D77:E77"/>
    <mergeCell ref="I77:J77"/>
    <mergeCell ref="P77:Q77"/>
    <mergeCell ref="X81:AI83"/>
    <mergeCell ref="X77:AI80"/>
  </mergeCells>
  <conditionalFormatting sqref="D17">
    <cfRule type="dataBar" priority="54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{5f789dc4-22a9-4ee9-bf0a-8a17f812c6cb}</x14:id>
        </ext>
      </extLst>
    </cfRule>
  </conditionalFormatting>
  <conditionalFormatting sqref="I17">
    <cfRule type="dataBar" priority="4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{9e1f7274-524a-4376-9589-d0e40185b093}</x14:id>
        </ext>
      </extLst>
    </cfRule>
  </conditionalFormatting>
  <conditionalFormatting sqref="N17">
    <cfRule type="dataBar" priority="40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{818c3be1-0d12-4dcb-8bf1-930e1d366d45}</x14:id>
        </ext>
      </extLst>
    </cfRule>
  </conditionalFormatting>
  <conditionalFormatting sqref="S17">
    <cfRule type="dataBar" priority="39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{e5725829-b285-47aa-8ae0-42c33f99a24f}</x14:id>
        </ext>
      </extLst>
    </cfRule>
  </conditionalFormatting>
  <conditionalFormatting sqref="X17">
    <cfRule type="dataBar" priority="38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{df8e80ee-8e01-464a-b22a-8abec167e9be}</x14:id>
        </ext>
      </extLst>
    </cfRule>
  </conditionalFormatting>
  <conditionalFormatting sqref="AC17">
    <cfRule type="dataBar" priority="37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{fa047fa1-245a-4fbb-a03d-d57d3e5db1b6}</x14:id>
        </ext>
      </extLst>
    </cfRule>
  </conditionalFormatting>
  <conditionalFormatting sqref="AH17">
    <cfRule type="dataBar" priority="36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{425b4bf2-5779-45a1-a0b1-0b3c6ed2fce9}</x14:id>
        </ext>
      </extLst>
    </cfRule>
  </conditionalFormatting>
  <conditionalFormatting sqref="D29">
    <cfRule type="dataBar" priority="35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{66a839bf-b02a-4ae2-a406-060d82a8d03d}</x14:id>
        </ext>
      </extLst>
    </cfRule>
  </conditionalFormatting>
  <conditionalFormatting sqref="I29">
    <cfRule type="dataBar" priority="34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{1ca773c8-c1cc-4c51-9d42-c1543df68782}</x14:id>
        </ext>
      </extLst>
    </cfRule>
  </conditionalFormatting>
  <conditionalFormatting sqref="N29">
    <cfRule type="dataBar" priority="33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{56916c8d-6597-4067-963f-45ec210ced50}</x14:id>
        </ext>
      </extLst>
    </cfRule>
  </conditionalFormatting>
  <conditionalFormatting sqref="S29">
    <cfRule type="dataBar" priority="32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{28bafc71-690f-403a-8516-a10711a28740}</x14:id>
        </ext>
      </extLst>
    </cfRule>
  </conditionalFormatting>
  <conditionalFormatting sqref="X29">
    <cfRule type="dataBar" priority="3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{906379e0-7ebd-43d4-82d6-3d04e38c5986}</x14:id>
        </ext>
      </extLst>
    </cfRule>
  </conditionalFormatting>
  <conditionalFormatting sqref="AC29">
    <cfRule type="dataBar" priority="30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{65fb14c8-8b0b-4f13-890d-67c3a1346c72}</x14:id>
        </ext>
      </extLst>
    </cfRule>
  </conditionalFormatting>
  <conditionalFormatting sqref="AH29">
    <cfRule type="dataBar" priority="29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{7ee1a7c3-f4e1-4bba-86d3-91a60d50ece6}</x14:id>
        </ext>
      </extLst>
    </cfRule>
  </conditionalFormatting>
  <conditionalFormatting sqref="D41">
    <cfRule type="dataBar" priority="28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{e447f44f-5e0a-4193-b851-d6c32d7c07ea}</x14:id>
        </ext>
      </extLst>
    </cfRule>
  </conditionalFormatting>
  <conditionalFormatting sqref="I41">
    <cfRule type="dataBar" priority="27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{c64963a6-04fc-4cd9-aa1f-57c0a81c3121}</x14:id>
        </ext>
      </extLst>
    </cfRule>
  </conditionalFormatting>
  <conditionalFormatting sqref="N41">
    <cfRule type="dataBar" priority="26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{76818bec-1b41-41c6-9636-d81ce23300b7}</x14:id>
        </ext>
      </extLst>
    </cfRule>
  </conditionalFormatting>
  <conditionalFormatting sqref="S41">
    <cfRule type="dataBar" priority="25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{cfe91e17-ae23-4863-bb1a-020ed7af2e37}</x14:id>
        </ext>
      </extLst>
    </cfRule>
  </conditionalFormatting>
  <conditionalFormatting sqref="X41">
    <cfRule type="dataBar" priority="24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{813122e1-b852-4ebb-924e-e947db0c2c5a}</x14:id>
        </ext>
      </extLst>
    </cfRule>
  </conditionalFormatting>
  <conditionalFormatting sqref="AC41">
    <cfRule type="dataBar" priority="23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{f65bce81-3395-4d51-a499-961cc98ebcab}</x14:id>
        </ext>
      </extLst>
    </cfRule>
  </conditionalFormatting>
  <conditionalFormatting sqref="AH41">
    <cfRule type="dataBar" priority="22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{e0dbabf3-a377-426f-8c44-5a6324cc2515}</x14:id>
        </ext>
      </extLst>
    </cfRule>
  </conditionalFormatting>
  <conditionalFormatting sqref="D53">
    <cfRule type="dataBar" priority="2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{b6104b69-2529-4bc3-99be-ceb08c933be8}</x14:id>
        </ext>
      </extLst>
    </cfRule>
  </conditionalFormatting>
  <conditionalFormatting sqref="I53">
    <cfRule type="dataBar" priority="20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{1e9fafde-5c49-478c-9d9f-8ad6cc199590}</x14:id>
        </ext>
      </extLst>
    </cfRule>
  </conditionalFormatting>
  <conditionalFormatting sqref="N53">
    <cfRule type="dataBar" priority="19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{8c0cd985-2cbc-4acc-88b6-1a2eccf18890}</x14:id>
        </ext>
      </extLst>
    </cfRule>
  </conditionalFormatting>
  <conditionalFormatting sqref="S53">
    <cfRule type="dataBar" priority="18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{3d6e1b37-163a-4f26-876b-c79e4fea8ac5}</x14:id>
        </ext>
      </extLst>
    </cfRule>
  </conditionalFormatting>
  <conditionalFormatting sqref="X53">
    <cfRule type="dataBar" priority="17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{79826d7f-2631-4c58-be64-d8a4931529d5}</x14:id>
        </ext>
      </extLst>
    </cfRule>
  </conditionalFormatting>
  <conditionalFormatting sqref="AC53">
    <cfRule type="dataBar" priority="16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{91be0ef2-1425-453b-93b2-3bd5d495233f}</x14:id>
        </ext>
      </extLst>
    </cfRule>
  </conditionalFormatting>
  <conditionalFormatting sqref="AH53">
    <cfRule type="dataBar" priority="15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{c469aa9a-3f1f-4ae3-afa7-5f4aea45cfae}</x14:id>
        </ext>
      </extLst>
    </cfRule>
  </conditionalFormatting>
  <conditionalFormatting sqref="D65">
    <cfRule type="dataBar" priority="14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{84aa5cdc-fcab-49ce-a600-2debbfc74eca}</x14:id>
        </ext>
      </extLst>
    </cfRule>
  </conditionalFormatting>
  <conditionalFormatting sqref="I65">
    <cfRule type="dataBar" priority="13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{b989f366-658e-4976-9cdc-3c73bc61ad49}</x14:id>
        </ext>
      </extLst>
    </cfRule>
  </conditionalFormatting>
  <conditionalFormatting sqref="N65">
    <cfRule type="dataBar" priority="12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{66c4de37-e214-4fe2-9be1-1e244fd34dea}</x14:id>
        </ext>
      </extLst>
    </cfRule>
  </conditionalFormatting>
  <conditionalFormatting sqref="S65">
    <cfRule type="dataBar" priority="1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{b8b8fda9-39e7-4765-a577-ae6dc4b7e457}</x14:id>
        </ext>
      </extLst>
    </cfRule>
  </conditionalFormatting>
  <conditionalFormatting sqref="X65">
    <cfRule type="dataBar" priority="10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{32fcfb76-eaf5-4ac6-90bb-13e474614d0a}</x14:id>
        </ext>
      </extLst>
    </cfRule>
  </conditionalFormatting>
  <conditionalFormatting sqref="AC65">
    <cfRule type="dataBar" priority="9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{aa947bd6-fde6-40b2-bf3b-1a31235557e3}</x14:id>
        </ext>
      </extLst>
    </cfRule>
  </conditionalFormatting>
  <conditionalFormatting sqref="AH65">
    <cfRule type="dataBar" priority="8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{4485e62e-9b80-47b7-8138-d29f3ec5879d}</x14:id>
        </ext>
      </extLst>
    </cfRule>
  </conditionalFormatting>
  <conditionalFormatting sqref="D77">
    <cfRule type="dataBar" priority="7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{6e0b1613-8fe2-45c5-b79a-48b0472bbf2f}</x14:id>
        </ext>
      </extLst>
    </cfRule>
  </conditionalFormatting>
  <conditionalFormatting sqref="I77">
    <cfRule type="dataBar" priority="6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{406cb479-d9dc-4a93-a9bf-26825fe50bd3}</x14:id>
        </ext>
      </extLst>
    </cfRule>
  </conditionalFormatting>
  <pageMargins left="0" right="0" top="0" bottom="0" header="0" footer="0"/>
  <pageSetup paperSize="9" scale="97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23495</xdr:colOff>
                    <xdr:row>18</xdr:row>
                    <xdr:rowOff>9525</xdr:rowOff>
                  </from>
                  <to>
                    <xdr:col>3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23495</xdr:colOff>
                    <xdr:row>19</xdr:row>
                    <xdr:rowOff>9525</xdr:rowOff>
                  </from>
                  <to>
                    <xdr:col>3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3</xdr:col>
                    <xdr:colOff>23495</xdr:colOff>
                    <xdr:row>20</xdr:row>
                    <xdr:rowOff>9525</xdr:rowOff>
                  </from>
                  <to>
                    <xdr:col>3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3</xdr:col>
                    <xdr:colOff>23495</xdr:colOff>
                    <xdr:row>21</xdr:row>
                    <xdr:rowOff>9525</xdr:rowOff>
                  </from>
                  <to>
                    <xdr:col>3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7">
              <controlPr defaultSize="0">
                <anchor moveWithCells="1">
                  <from>
                    <xdr:col>3</xdr:col>
                    <xdr:colOff>23495</xdr:colOff>
                    <xdr:row>22</xdr:row>
                    <xdr:rowOff>9525</xdr:rowOff>
                  </from>
                  <to>
                    <xdr:col>3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38" r:id="rId8">
              <controlPr defaultSize="0">
                <anchor moveWithCells="1">
                  <from>
                    <xdr:col>8</xdr:col>
                    <xdr:colOff>23495</xdr:colOff>
                    <xdr:row>18</xdr:row>
                    <xdr:rowOff>9525</xdr:rowOff>
                  </from>
                  <to>
                    <xdr:col>8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name="Check Box 39" r:id="rId9">
              <controlPr defaultSize="0">
                <anchor moveWithCells="1">
                  <from>
                    <xdr:col>8</xdr:col>
                    <xdr:colOff>23495</xdr:colOff>
                    <xdr:row>19</xdr:row>
                    <xdr:rowOff>9525</xdr:rowOff>
                  </from>
                  <to>
                    <xdr:col>8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name="Check Box 40" r:id="rId10">
              <controlPr defaultSize="0">
                <anchor moveWithCells="1">
                  <from>
                    <xdr:col>8</xdr:col>
                    <xdr:colOff>23495</xdr:colOff>
                    <xdr:row>20</xdr:row>
                    <xdr:rowOff>9525</xdr:rowOff>
                  </from>
                  <to>
                    <xdr:col>8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name="Check Box 41" r:id="rId11">
              <controlPr defaultSize="0">
                <anchor moveWithCells="1">
                  <from>
                    <xdr:col>8</xdr:col>
                    <xdr:colOff>23495</xdr:colOff>
                    <xdr:row>21</xdr:row>
                    <xdr:rowOff>9525</xdr:rowOff>
                  </from>
                  <to>
                    <xdr:col>8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name="Check Box 43" r:id="rId12">
              <controlPr defaultSize="0">
                <anchor moveWithCells="1">
                  <from>
                    <xdr:col>8</xdr:col>
                    <xdr:colOff>23495</xdr:colOff>
                    <xdr:row>22</xdr:row>
                    <xdr:rowOff>9525</xdr:rowOff>
                  </from>
                  <to>
                    <xdr:col>8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name="Check Box 44" r:id="rId13">
              <controlPr defaultSize="0">
                <anchor moveWithCells="1">
                  <from>
                    <xdr:col>13</xdr:col>
                    <xdr:colOff>23495</xdr:colOff>
                    <xdr:row>18</xdr:row>
                    <xdr:rowOff>9525</xdr:rowOff>
                  </from>
                  <to>
                    <xdr:col>13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name="Check Box 45" r:id="rId14">
              <controlPr defaultSize="0">
                <anchor moveWithCells="1">
                  <from>
                    <xdr:col>13</xdr:col>
                    <xdr:colOff>23495</xdr:colOff>
                    <xdr:row>19</xdr:row>
                    <xdr:rowOff>9525</xdr:rowOff>
                  </from>
                  <to>
                    <xdr:col>13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name="Check Box 46" r:id="rId15">
              <controlPr defaultSize="0">
                <anchor moveWithCells="1">
                  <from>
                    <xdr:col>13</xdr:col>
                    <xdr:colOff>23495</xdr:colOff>
                    <xdr:row>20</xdr:row>
                    <xdr:rowOff>9525</xdr:rowOff>
                  </from>
                  <to>
                    <xdr:col>13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name="Check Box 47" r:id="rId16">
              <controlPr defaultSize="0">
                <anchor moveWithCells="1">
                  <from>
                    <xdr:col>13</xdr:col>
                    <xdr:colOff>23495</xdr:colOff>
                    <xdr:row>21</xdr:row>
                    <xdr:rowOff>9525</xdr:rowOff>
                  </from>
                  <to>
                    <xdr:col>13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name="Check Box 49" r:id="rId17">
              <controlPr defaultSize="0">
                <anchor moveWithCells="1">
                  <from>
                    <xdr:col>13</xdr:col>
                    <xdr:colOff>23495</xdr:colOff>
                    <xdr:row>22</xdr:row>
                    <xdr:rowOff>9525</xdr:rowOff>
                  </from>
                  <to>
                    <xdr:col>13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18">
              <controlPr defaultSize="0">
                <anchor moveWithCells="1">
                  <from>
                    <xdr:col>18</xdr:col>
                    <xdr:colOff>23495</xdr:colOff>
                    <xdr:row>18</xdr:row>
                    <xdr:rowOff>9525</xdr:rowOff>
                  </from>
                  <to>
                    <xdr:col>18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9">
              <controlPr defaultSize="0">
                <anchor moveWithCells="1">
                  <from>
                    <xdr:col>18</xdr:col>
                    <xdr:colOff>23495</xdr:colOff>
                    <xdr:row>19</xdr:row>
                    <xdr:rowOff>9525</xdr:rowOff>
                  </from>
                  <to>
                    <xdr:col>18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20">
              <controlPr defaultSize="0">
                <anchor moveWithCells="1">
                  <from>
                    <xdr:col>18</xdr:col>
                    <xdr:colOff>23495</xdr:colOff>
                    <xdr:row>20</xdr:row>
                    <xdr:rowOff>9525</xdr:rowOff>
                  </from>
                  <to>
                    <xdr:col>18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21">
              <controlPr defaultSize="0">
                <anchor moveWithCells="1">
                  <from>
                    <xdr:col>18</xdr:col>
                    <xdr:colOff>23495</xdr:colOff>
                    <xdr:row>21</xdr:row>
                    <xdr:rowOff>9525</xdr:rowOff>
                  </from>
                  <to>
                    <xdr:col>18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22">
              <controlPr defaultSize="0">
                <anchor moveWithCells="1">
                  <from>
                    <xdr:col>18</xdr:col>
                    <xdr:colOff>23495</xdr:colOff>
                    <xdr:row>22</xdr:row>
                    <xdr:rowOff>9525</xdr:rowOff>
                  </from>
                  <to>
                    <xdr:col>18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23">
              <controlPr defaultSize="0">
                <anchor moveWithCells="1">
                  <from>
                    <xdr:col>23</xdr:col>
                    <xdr:colOff>23495</xdr:colOff>
                    <xdr:row>18</xdr:row>
                    <xdr:rowOff>9525</xdr:rowOff>
                  </from>
                  <to>
                    <xdr:col>23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24">
              <controlPr defaultSize="0">
                <anchor moveWithCells="1">
                  <from>
                    <xdr:col>23</xdr:col>
                    <xdr:colOff>23495</xdr:colOff>
                    <xdr:row>19</xdr:row>
                    <xdr:rowOff>9525</xdr:rowOff>
                  </from>
                  <to>
                    <xdr:col>23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25">
              <controlPr defaultSize="0">
                <anchor moveWithCells="1">
                  <from>
                    <xdr:col>23</xdr:col>
                    <xdr:colOff>23495</xdr:colOff>
                    <xdr:row>20</xdr:row>
                    <xdr:rowOff>9525</xdr:rowOff>
                  </from>
                  <to>
                    <xdr:col>23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6">
              <controlPr defaultSize="0">
                <anchor moveWithCells="1">
                  <from>
                    <xdr:col>23</xdr:col>
                    <xdr:colOff>23495</xdr:colOff>
                    <xdr:row>21</xdr:row>
                    <xdr:rowOff>9525</xdr:rowOff>
                  </from>
                  <to>
                    <xdr:col>23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7">
              <controlPr defaultSize="0">
                <anchor moveWithCells="1">
                  <from>
                    <xdr:col>23</xdr:col>
                    <xdr:colOff>23495</xdr:colOff>
                    <xdr:row>22</xdr:row>
                    <xdr:rowOff>9525</xdr:rowOff>
                  </from>
                  <to>
                    <xdr:col>23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8">
              <controlPr defaultSize="0">
                <anchor moveWithCells="1">
                  <from>
                    <xdr:col>28</xdr:col>
                    <xdr:colOff>23495</xdr:colOff>
                    <xdr:row>18</xdr:row>
                    <xdr:rowOff>9525</xdr:rowOff>
                  </from>
                  <to>
                    <xdr:col>28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29">
              <controlPr defaultSize="0">
                <anchor moveWithCells="1">
                  <from>
                    <xdr:col>28</xdr:col>
                    <xdr:colOff>23495</xdr:colOff>
                    <xdr:row>19</xdr:row>
                    <xdr:rowOff>9525</xdr:rowOff>
                  </from>
                  <to>
                    <xdr:col>28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30">
              <controlPr defaultSize="0">
                <anchor moveWithCells="1">
                  <from>
                    <xdr:col>28</xdr:col>
                    <xdr:colOff>23495</xdr:colOff>
                    <xdr:row>20</xdr:row>
                    <xdr:rowOff>9525</xdr:rowOff>
                  </from>
                  <to>
                    <xdr:col>28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31">
              <controlPr defaultSize="0">
                <anchor moveWithCells="1">
                  <from>
                    <xdr:col>28</xdr:col>
                    <xdr:colOff>23495</xdr:colOff>
                    <xdr:row>21</xdr:row>
                    <xdr:rowOff>9525</xdr:rowOff>
                  </from>
                  <to>
                    <xdr:col>28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32">
              <controlPr defaultSize="0">
                <anchor moveWithCells="1">
                  <from>
                    <xdr:col>28</xdr:col>
                    <xdr:colOff>23495</xdr:colOff>
                    <xdr:row>22</xdr:row>
                    <xdr:rowOff>9525</xdr:rowOff>
                  </from>
                  <to>
                    <xdr:col>28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33">
              <controlPr defaultSize="0">
                <anchor moveWithCells="1">
                  <from>
                    <xdr:col>33</xdr:col>
                    <xdr:colOff>23495</xdr:colOff>
                    <xdr:row>18</xdr:row>
                    <xdr:rowOff>9525</xdr:rowOff>
                  </from>
                  <to>
                    <xdr:col>33</xdr:col>
                    <xdr:colOff>204470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34">
              <controlPr defaultSize="0">
                <anchor moveWithCells="1">
                  <from>
                    <xdr:col>33</xdr:col>
                    <xdr:colOff>23495</xdr:colOff>
                    <xdr:row>19</xdr:row>
                    <xdr:rowOff>9525</xdr:rowOff>
                  </from>
                  <to>
                    <xdr:col>33</xdr:col>
                    <xdr:colOff>204470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35">
              <controlPr defaultSize="0">
                <anchor moveWithCells="1">
                  <from>
                    <xdr:col>33</xdr:col>
                    <xdr:colOff>23495</xdr:colOff>
                    <xdr:row>20</xdr:row>
                    <xdr:rowOff>9525</xdr:rowOff>
                  </from>
                  <to>
                    <xdr:col>33</xdr:col>
                    <xdr:colOff>204470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36">
              <controlPr defaultSize="0">
                <anchor moveWithCells="1">
                  <from>
                    <xdr:col>33</xdr:col>
                    <xdr:colOff>23495</xdr:colOff>
                    <xdr:row>21</xdr:row>
                    <xdr:rowOff>9525</xdr:rowOff>
                  </from>
                  <to>
                    <xdr:col>33</xdr:col>
                    <xdr:colOff>204470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37">
              <controlPr defaultSize="0">
                <anchor moveWithCells="1">
                  <from>
                    <xdr:col>33</xdr:col>
                    <xdr:colOff>23495</xdr:colOff>
                    <xdr:row>22</xdr:row>
                    <xdr:rowOff>9525</xdr:rowOff>
                  </from>
                  <to>
                    <xdr:col>33</xdr:col>
                    <xdr:colOff>204470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name="Check Box 459" r:id="rId38">
              <controlPr defaultSize="0">
                <anchor moveWithCells="1">
                  <from>
                    <xdr:col>3</xdr:col>
                    <xdr:colOff>23495</xdr:colOff>
                    <xdr:row>30</xdr:row>
                    <xdr:rowOff>9525</xdr:rowOff>
                  </from>
                  <to>
                    <xdr:col>3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name="Check Box 460" r:id="rId39">
              <controlPr defaultSize="0">
                <anchor moveWithCells="1">
                  <from>
                    <xdr:col>3</xdr:col>
                    <xdr:colOff>23495</xdr:colOff>
                    <xdr:row>31</xdr:row>
                    <xdr:rowOff>9525</xdr:rowOff>
                  </from>
                  <to>
                    <xdr:col>3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name="Check Box 461" r:id="rId40">
              <controlPr defaultSize="0">
                <anchor moveWithCells="1">
                  <from>
                    <xdr:col>3</xdr:col>
                    <xdr:colOff>23495</xdr:colOff>
                    <xdr:row>32</xdr:row>
                    <xdr:rowOff>9525</xdr:rowOff>
                  </from>
                  <to>
                    <xdr:col>3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name="Check Box 462" r:id="rId41">
              <controlPr defaultSize="0">
                <anchor moveWithCells="1">
                  <from>
                    <xdr:col>3</xdr:col>
                    <xdr:colOff>23495</xdr:colOff>
                    <xdr:row>33</xdr:row>
                    <xdr:rowOff>9525</xdr:rowOff>
                  </from>
                  <to>
                    <xdr:col>3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name="Check Box 463" r:id="rId42">
              <controlPr defaultSize="0">
                <anchor moveWithCells="1">
                  <from>
                    <xdr:col>3</xdr:col>
                    <xdr:colOff>23495</xdr:colOff>
                    <xdr:row>34</xdr:row>
                    <xdr:rowOff>9525</xdr:rowOff>
                  </from>
                  <to>
                    <xdr:col>3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name="Check Box 464" r:id="rId43">
              <controlPr defaultSize="0">
                <anchor moveWithCells="1">
                  <from>
                    <xdr:col>8</xdr:col>
                    <xdr:colOff>23495</xdr:colOff>
                    <xdr:row>30</xdr:row>
                    <xdr:rowOff>9525</xdr:rowOff>
                  </from>
                  <to>
                    <xdr:col>8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name="Check Box 465" r:id="rId44">
              <controlPr defaultSize="0">
                <anchor moveWithCells="1">
                  <from>
                    <xdr:col>8</xdr:col>
                    <xdr:colOff>23495</xdr:colOff>
                    <xdr:row>31</xdr:row>
                    <xdr:rowOff>9525</xdr:rowOff>
                  </from>
                  <to>
                    <xdr:col>8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name="Check Box 466" r:id="rId45">
              <controlPr defaultSize="0">
                <anchor moveWithCells="1">
                  <from>
                    <xdr:col>8</xdr:col>
                    <xdr:colOff>23495</xdr:colOff>
                    <xdr:row>32</xdr:row>
                    <xdr:rowOff>9525</xdr:rowOff>
                  </from>
                  <to>
                    <xdr:col>8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name="Check Box 467" r:id="rId46">
              <controlPr defaultSize="0">
                <anchor moveWithCells="1">
                  <from>
                    <xdr:col>8</xdr:col>
                    <xdr:colOff>23495</xdr:colOff>
                    <xdr:row>33</xdr:row>
                    <xdr:rowOff>9525</xdr:rowOff>
                  </from>
                  <to>
                    <xdr:col>8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name="Check Box 468" r:id="rId47">
              <controlPr defaultSize="0">
                <anchor moveWithCells="1">
                  <from>
                    <xdr:col>8</xdr:col>
                    <xdr:colOff>23495</xdr:colOff>
                    <xdr:row>34</xdr:row>
                    <xdr:rowOff>9525</xdr:rowOff>
                  </from>
                  <to>
                    <xdr:col>8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name="Check Box 469" r:id="rId48">
              <controlPr defaultSize="0">
                <anchor moveWithCells="1">
                  <from>
                    <xdr:col>13</xdr:col>
                    <xdr:colOff>23495</xdr:colOff>
                    <xdr:row>30</xdr:row>
                    <xdr:rowOff>9525</xdr:rowOff>
                  </from>
                  <to>
                    <xdr:col>13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name="Check Box 470" r:id="rId49">
              <controlPr defaultSize="0">
                <anchor moveWithCells="1">
                  <from>
                    <xdr:col>13</xdr:col>
                    <xdr:colOff>23495</xdr:colOff>
                    <xdr:row>31</xdr:row>
                    <xdr:rowOff>9525</xdr:rowOff>
                  </from>
                  <to>
                    <xdr:col>13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name="Check Box 471" r:id="rId50">
              <controlPr defaultSize="0">
                <anchor moveWithCells="1">
                  <from>
                    <xdr:col>13</xdr:col>
                    <xdr:colOff>23495</xdr:colOff>
                    <xdr:row>32</xdr:row>
                    <xdr:rowOff>9525</xdr:rowOff>
                  </from>
                  <to>
                    <xdr:col>13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name="Check Box 472" r:id="rId51">
              <controlPr defaultSize="0">
                <anchor moveWithCells="1">
                  <from>
                    <xdr:col>13</xdr:col>
                    <xdr:colOff>23495</xdr:colOff>
                    <xdr:row>33</xdr:row>
                    <xdr:rowOff>9525</xdr:rowOff>
                  </from>
                  <to>
                    <xdr:col>13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name="Check Box 473" r:id="rId52">
              <controlPr defaultSize="0">
                <anchor moveWithCells="1">
                  <from>
                    <xdr:col>13</xdr:col>
                    <xdr:colOff>23495</xdr:colOff>
                    <xdr:row>34</xdr:row>
                    <xdr:rowOff>9525</xdr:rowOff>
                  </from>
                  <to>
                    <xdr:col>13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name="Check Box 474" r:id="rId53">
              <controlPr defaultSize="0">
                <anchor moveWithCells="1">
                  <from>
                    <xdr:col>18</xdr:col>
                    <xdr:colOff>23495</xdr:colOff>
                    <xdr:row>30</xdr:row>
                    <xdr:rowOff>9525</xdr:rowOff>
                  </from>
                  <to>
                    <xdr:col>18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name="Check Box 475" r:id="rId54">
              <controlPr defaultSize="0">
                <anchor moveWithCells="1">
                  <from>
                    <xdr:col>18</xdr:col>
                    <xdr:colOff>23495</xdr:colOff>
                    <xdr:row>31</xdr:row>
                    <xdr:rowOff>9525</xdr:rowOff>
                  </from>
                  <to>
                    <xdr:col>18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name="Check Box 476" r:id="rId55">
              <controlPr defaultSize="0">
                <anchor moveWithCells="1">
                  <from>
                    <xdr:col>18</xdr:col>
                    <xdr:colOff>23495</xdr:colOff>
                    <xdr:row>32</xdr:row>
                    <xdr:rowOff>9525</xdr:rowOff>
                  </from>
                  <to>
                    <xdr:col>18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name="Check Box 477" r:id="rId56">
              <controlPr defaultSize="0">
                <anchor moveWithCells="1">
                  <from>
                    <xdr:col>18</xdr:col>
                    <xdr:colOff>23495</xdr:colOff>
                    <xdr:row>33</xdr:row>
                    <xdr:rowOff>9525</xdr:rowOff>
                  </from>
                  <to>
                    <xdr:col>18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name="Check Box 478" r:id="rId57">
              <controlPr defaultSize="0">
                <anchor moveWithCells="1">
                  <from>
                    <xdr:col>18</xdr:col>
                    <xdr:colOff>23495</xdr:colOff>
                    <xdr:row>34</xdr:row>
                    <xdr:rowOff>9525</xdr:rowOff>
                  </from>
                  <to>
                    <xdr:col>18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name="Check Box 479" r:id="rId58">
              <controlPr defaultSize="0">
                <anchor moveWithCells="1">
                  <from>
                    <xdr:col>23</xdr:col>
                    <xdr:colOff>23495</xdr:colOff>
                    <xdr:row>30</xdr:row>
                    <xdr:rowOff>9525</xdr:rowOff>
                  </from>
                  <to>
                    <xdr:col>23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name="Check Box 480" r:id="rId59">
              <controlPr defaultSize="0">
                <anchor moveWithCells="1">
                  <from>
                    <xdr:col>23</xdr:col>
                    <xdr:colOff>23495</xdr:colOff>
                    <xdr:row>31</xdr:row>
                    <xdr:rowOff>9525</xdr:rowOff>
                  </from>
                  <to>
                    <xdr:col>23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name="Check Box 481" r:id="rId60">
              <controlPr defaultSize="0">
                <anchor moveWithCells="1">
                  <from>
                    <xdr:col>23</xdr:col>
                    <xdr:colOff>23495</xdr:colOff>
                    <xdr:row>32</xdr:row>
                    <xdr:rowOff>9525</xdr:rowOff>
                  </from>
                  <to>
                    <xdr:col>23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name="Check Box 482" r:id="rId61">
              <controlPr defaultSize="0">
                <anchor moveWithCells="1">
                  <from>
                    <xdr:col>23</xdr:col>
                    <xdr:colOff>23495</xdr:colOff>
                    <xdr:row>33</xdr:row>
                    <xdr:rowOff>9525</xdr:rowOff>
                  </from>
                  <to>
                    <xdr:col>23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name="Check Box 483" r:id="rId62">
              <controlPr defaultSize="0">
                <anchor moveWithCells="1">
                  <from>
                    <xdr:col>23</xdr:col>
                    <xdr:colOff>23495</xdr:colOff>
                    <xdr:row>34</xdr:row>
                    <xdr:rowOff>9525</xdr:rowOff>
                  </from>
                  <to>
                    <xdr:col>23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name="Check Box 484" r:id="rId63">
              <controlPr defaultSize="0">
                <anchor moveWithCells="1">
                  <from>
                    <xdr:col>28</xdr:col>
                    <xdr:colOff>23495</xdr:colOff>
                    <xdr:row>30</xdr:row>
                    <xdr:rowOff>9525</xdr:rowOff>
                  </from>
                  <to>
                    <xdr:col>28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name="Check Box 485" r:id="rId64">
              <controlPr defaultSize="0">
                <anchor moveWithCells="1">
                  <from>
                    <xdr:col>28</xdr:col>
                    <xdr:colOff>23495</xdr:colOff>
                    <xdr:row>31</xdr:row>
                    <xdr:rowOff>9525</xdr:rowOff>
                  </from>
                  <to>
                    <xdr:col>28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name="Check Box 486" r:id="rId65">
              <controlPr defaultSize="0">
                <anchor moveWithCells="1">
                  <from>
                    <xdr:col>28</xdr:col>
                    <xdr:colOff>23495</xdr:colOff>
                    <xdr:row>32</xdr:row>
                    <xdr:rowOff>9525</xdr:rowOff>
                  </from>
                  <to>
                    <xdr:col>28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name="Check Box 487" r:id="rId66">
              <controlPr defaultSize="0">
                <anchor moveWithCells="1">
                  <from>
                    <xdr:col>28</xdr:col>
                    <xdr:colOff>23495</xdr:colOff>
                    <xdr:row>33</xdr:row>
                    <xdr:rowOff>9525</xdr:rowOff>
                  </from>
                  <to>
                    <xdr:col>28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name="Check Box 488" r:id="rId67">
              <controlPr defaultSize="0">
                <anchor moveWithCells="1">
                  <from>
                    <xdr:col>28</xdr:col>
                    <xdr:colOff>23495</xdr:colOff>
                    <xdr:row>34</xdr:row>
                    <xdr:rowOff>9525</xdr:rowOff>
                  </from>
                  <to>
                    <xdr:col>28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name="Check Box 489" r:id="rId68">
              <controlPr defaultSize="0">
                <anchor moveWithCells="1">
                  <from>
                    <xdr:col>33</xdr:col>
                    <xdr:colOff>23495</xdr:colOff>
                    <xdr:row>30</xdr:row>
                    <xdr:rowOff>9525</xdr:rowOff>
                  </from>
                  <to>
                    <xdr:col>33</xdr:col>
                    <xdr:colOff>204470</xdr:colOff>
                    <xdr:row>30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name="Check Box 490" r:id="rId69">
              <controlPr defaultSize="0">
                <anchor moveWithCells="1">
                  <from>
                    <xdr:col>33</xdr:col>
                    <xdr:colOff>23495</xdr:colOff>
                    <xdr:row>31</xdr:row>
                    <xdr:rowOff>9525</xdr:rowOff>
                  </from>
                  <to>
                    <xdr:col>33</xdr:col>
                    <xdr:colOff>204470</xdr:colOff>
                    <xdr:row>31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name="Check Box 491" r:id="rId70">
              <controlPr defaultSize="0">
                <anchor moveWithCells="1">
                  <from>
                    <xdr:col>33</xdr:col>
                    <xdr:colOff>23495</xdr:colOff>
                    <xdr:row>32</xdr:row>
                    <xdr:rowOff>9525</xdr:rowOff>
                  </from>
                  <to>
                    <xdr:col>33</xdr:col>
                    <xdr:colOff>204470</xdr:colOff>
                    <xdr:row>32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name="Check Box 492" r:id="rId71">
              <controlPr defaultSize="0">
                <anchor moveWithCells="1">
                  <from>
                    <xdr:col>33</xdr:col>
                    <xdr:colOff>23495</xdr:colOff>
                    <xdr:row>33</xdr:row>
                    <xdr:rowOff>9525</xdr:rowOff>
                  </from>
                  <to>
                    <xdr:col>33</xdr:col>
                    <xdr:colOff>204470</xdr:colOff>
                    <xdr:row>33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name="Check Box 493" r:id="rId72">
              <controlPr defaultSize="0">
                <anchor moveWithCells="1">
                  <from>
                    <xdr:col>33</xdr:col>
                    <xdr:colOff>23495</xdr:colOff>
                    <xdr:row>34</xdr:row>
                    <xdr:rowOff>9525</xdr:rowOff>
                  </from>
                  <to>
                    <xdr:col>33</xdr:col>
                    <xdr:colOff>204470</xdr:colOff>
                    <xdr:row>34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name="Check Box 495" r:id="rId73">
              <controlPr defaultSize="0">
                <anchor moveWithCells="1">
                  <from>
                    <xdr:col>3</xdr:col>
                    <xdr:colOff>23495</xdr:colOff>
                    <xdr:row>42</xdr:row>
                    <xdr:rowOff>9525</xdr:rowOff>
                  </from>
                  <to>
                    <xdr:col>3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name="Check Box 496" r:id="rId74">
              <controlPr defaultSize="0">
                <anchor moveWithCells="1">
                  <from>
                    <xdr:col>3</xdr:col>
                    <xdr:colOff>23495</xdr:colOff>
                    <xdr:row>43</xdr:row>
                    <xdr:rowOff>9525</xdr:rowOff>
                  </from>
                  <to>
                    <xdr:col>3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name="Check Box 497" r:id="rId75">
              <controlPr defaultSize="0">
                <anchor moveWithCells="1">
                  <from>
                    <xdr:col>3</xdr:col>
                    <xdr:colOff>23495</xdr:colOff>
                    <xdr:row>44</xdr:row>
                    <xdr:rowOff>9525</xdr:rowOff>
                  </from>
                  <to>
                    <xdr:col>3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name="Check Box 498" r:id="rId76">
              <controlPr defaultSize="0">
                <anchor moveWithCells="1">
                  <from>
                    <xdr:col>3</xdr:col>
                    <xdr:colOff>23495</xdr:colOff>
                    <xdr:row>45</xdr:row>
                    <xdr:rowOff>9525</xdr:rowOff>
                  </from>
                  <to>
                    <xdr:col>3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name="Check Box 499" r:id="rId77">
              <controlPr defaultSize="0">
                <anchor moveWithCells="1">
                  <from>
                    <xdr:col>3</xdr:col>
                    <xdr:colOff>23495</xdr:colOff>
                    <xdr:row>46</xdr:row>
                    <xdr:rowOff>9525</xdr:rowOff>
                  </from>
                  <to>
                    <xdr:col>3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name="Check Box 500" r:id="rId78">
              <controlPr defaultSize="0">
                <anchor moveWithCells="1">
                  <from>
                    <xdr:col>8</xdr:col>
                    <xdr:colOff>23495</xdr:colOff>
                    <xdr:row>42</xdr:row>
                    <xdr:rowOff>9525</xdr:rowOff>
                  </from>
                  <to>
                    <xdr:col>8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name="Check Box 501" r:id="rId79">
              <controlPr defaultSize="0">
                <anchor moveWithCells="1">
                  <from>
                    <xdr:col>8</xdr:col>
                    <xdr:colOff>23495</xdr:colOff>
                    <xdr:row>43</xdr:row>
                    <xdr:rowOff>9525</xdr:rowOff>
                  </from>
                  <to>
                    <xdr:col>8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name="Check Box 502" r:id="rId80">
              <controlPr defaultSize="0">
                <anchor moveWithCells="1">
                  <from>
                    <xdr:col>8</xdr:col>
                    <xdr:colOff>23495</xdr:colOff>
                    <xdr:row>44</xdr:row>
                    <xdr:rowOff>9525</xdr:rowOff>
                  </from>
                  <to>
                    <xdr:col>8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name="Check Box 503" r:id="rId81">
              <controlPr defaultSize="0">
                <anchor moveWithCells="1">
                  <from>
                    <xdr:col>8</xdr:col>
                    <xdr:colOff>23495</xdr:colOff>
                    <xdr:row>45</xdr:row>
                    <xdr:rowOff>9525</xdr:rowOff>
                  </from>
                  <to>
                    <xdr:col>8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name="Check Box 504" r:id="rId82">
              <controlPr defaultSize="0">
                <anchor moveWithCells="1">
                  <from>
                    <xdr:col>8</xdr:col>
                    <xdr:colOff>23495</xdr:colOff>
                    <xdr:row>46</xdr:row>
                    <xdr:rowOff>9525</xdr:rowOff>
                  </from>
                  <to>
                    <xdr:col>8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name="Check Box 505" r:id="rId83">
              <controlPr defaultSize="0">
                <anchor moveWithCells="1">
                  <from>
                    <xdr:col>13</xdr:col>
                    <xdr:colOff>23495</xdr:colOff>
                    <xdr:row>42</xdr:row>
                    <xdr:rowOff>9525</xdr:rowOff>
                  </from>
                  <to>
                    <xdr:col>13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name="Check Box 506" r:id="rId84">
              <controlPr defaultSize="0">
                <anchor moveWithCells="1">
                  <from>
                    <xdr:col>13</xdr:col>
                    <xdr:colOff>23495</xdr:colOff>
                    <xdr:row>43</xdr:row>
                    <xdr:rowOff>9525</xdr:rowOff>
                  </from>
                  <to>
                    <xdr:col>13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name="Check Box 507" r:id="rId85">
              <controlPr defaultSize="0">
                <anchor moveWithCells="1">
                  <from>
                    <xdr:col>13</xdr:col>
                    <xdr:colOff>23495</xdr:colOff>
                    <xdr:row>44</xdr:row>
                    <xdr:rowOff>9525</xdr:rowOff>
                  </from>
                  <to>
                    <xdr:col>13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name="Check Box 508" r:id="rId86">
              <controlPr defaultSize="0">
                <anchor moveWithCells="1">
                  <from>
                    <xdr:col>13</xdr:col>
                    <xdr:colOff>23495</xdr:colOff>
                    <xdr:row>45</xdr:row>
                    <xdr:rowOff>9525</xdr:rowOff>
                  </from>
                  <to>
                    <xdr:col>13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name="Check Box 509" r:id="rId87">
              <controlPr defaultSize="0">
                <anchor moveWithCells="1">
                  <from>
                    <xdr:col>13</xdr:col>
                    <xdr:colOff>23495</xdr:colOff>
                    <xdr:row>46</xdr:row>
                    <xdr:rowOff>9525</xdr:rowOff>
                  </from>
                  <to>
                    <xdr:col>13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name="Check Box 510" r:id="rId88">
              <controlPr defaultSize="0">
                <anchor moveWithCells="1">
                  <from>
                    <xdr:col>18</xdr:col>
                    <xdr:colOff>23495</xdr:colOff>
                    <xdr:row>42</xdr:row>
                    <xdr:rowOff>9525</xdr:rowOff>
                  </from>
                  <to>
                    <xdr:col>18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name="Check Box 511" r:id="rId89">
              <controlPr defaultSize="0">
                <anchor moveWithCells="1">
                  <from>
                    <xdr:col>18</xdr:col>
                    <xdr:colOff>23495</xdr:colOff>
                    <xdr:row>43</xdr:row>
                    <xdr:rowOff>9525</xdr:rowOff>
                  </from>
                  <to>
                    <xdr:col>18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name="Check Box 512" r:id="rId90">
              <controlPr defaultSize="0">
                <anchor moveWithCells="1">
                  <from>
                    <xdr:col>18</xdr:col>
                    <xdr:colOff>23495</xdr:colOff>
                    <xdr:row>44</xdr:row>
                    <xdr:rowOff>9525</xdr:rowOff>
                  </from>
                  <to>
                    <xdr:col>18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name="Check Box 513" r:id="rId91">
              <controlPr defaultSize="0">
                <anchor moveWithCells="1">
                  <from>
                    <xdr:col>18</xdr:col>
                    <xdr:colOff>23495</xdr:colOff>
                    <xdr:row>45</xdr:row>
                    <xdr:rowOff>9525</xdr:rowOff>
                  </from>
                  <to>
                    <xdr:col>18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name="Check Box 514" r:id="rId92">
              <controlPr defaultSize="0">
                <anchor moveWithCells="1">
                  <from>
                    <xdr:col>18</xdr:col>
                    <xdr:colOff>23495</xdr:colOff>
                    <xdr:row>46</xdr:row>
                    <xdr:rowOff>9525</xdr:rowOff>
                  </from>
                  <to>
                    <xdr:col>18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name="Check Box 515" r:id="rId93">
              <controlPr defaultSize="0">
                <anchor moveWithCells="1">
                  <from>
                    <xdr:col>23</xdr:col>
                    <xdr:colOff>23495</xdr:colOff>
                    <xdr:row>42</xdr:row>
                    <xdr:rowOff>9525</xdr:rowOff>
                  </from>
                  <to>
                    <xdr:col>23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name="Check Box 516" r:id="rId94">
              <controlPr defaultSize="0">
                <anchor moveWithCells="1">
                  <from>
                    <xdr:col>23</xdr:col>
                    <xdr:colOff>23495</xdr:colOff>
                    <xdr:row>43</xdr:row>
                    <xdr:rowOff>9525</xdr:rowOff>
                  </from>
                  <to>
                    <xdr:col>23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name="Check Box 517" r:id="rId95">
              <controlPr defaultSize="0">
                <anchor moveWithCells="1">
                  <from>
                    <xdr:col>23</xdr:col>
                    <xdr:colOff>23495</xdr:colOff>
                    <xdr:row>44</xdr:row>
                    <xdr:rowOff>9525</xdr:rowOff>
                  </from>
                  <to>
                    <xdr:col>23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name="Check Box 518" r:id="rId96">
              <controlPr defaultSize="0">
                <anchor moveWithCells="1">
                  <from>
                    <xdr:col>23</xdr:col>
                    <xdr:colOff>23495</xdr:colOff>
                    <xdr:row>45</xdr:row>
                    <xdr:rowOff>9525</xdr:rowOff>
                  </from>
                  <to>
                    <xdr:col>23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name="Check Box 519" r:id="rId97">
              <controlPr defaultSize="0">
                <anchor moveWithCells="1">
                  <from>
                    <xdr:col>23</xdr:col>
                    <xdr:colOff>23495</xdr:colOff>
                    <xdr:row>46</xdr:row>
                    <xdr:rowOff>9525</xdr:rowOff>
                  </from>
                  <to>
                    <xdr:col>23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name="Check Box 520" r:id="rId98">
              <controlPr defaultSize="0">
                <anchor moveWithCells="1">
                  <from>
                    <xdr:col>28</xdr:col>
                    <xdr:colOff>23495</xdr:colOff>
                    <xdr:row>42</xdr:row>
                    <xdr:rowOff>9525</xdr:rowOff>
                  </from>
                  <to>
                    <xdr:col>28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name="Check Box 521" r:id="rId99">
              <controlPr defaultSize="0">
                <anchor moveWithCells="1">
                  <from>
                    <xdr:col>28</xdr:col>
                    <xdr:colOff>23495</xdr:colOff>
                    <xdr:row>43</xdr:row>
                    <xdr:rowOff>9525</xdr:rowOff>
                  </from>
                  <to>
                    <xdr:col>28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name="Check Box 522" r:id="rId100">
              <controlPr defaultSize="0">
                <anchor moveWithCells="1">
                  <from>
                    <xdr:col>28</xdr:col>
                    <xdr:colOff>23495</xdr:colOff>
                    <xdr:row>44</xdr:row>
                    <xdr:rowOff>9525</xdr:rowOff>
                  </from>
                  <to>
                    <xdr:col>28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name="Check Box 523" r:id="rId101">
              <controlPr defaultSize="0">
                <anchor moveWithCells="1">
                  <from>
                    <xdr:col>28</xdr:col>
                    <xdr:colOff>23495</xdr:colOff>
                    <xdr:row>45</xdr:row>
                    <xdr:rowOff>9525</xdr:rowOff>
                  </from>
                  <to>
                    <xdr:col>28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name="Check Box 524" r:id="rId102">
              <controlPr defaultSize="0">
                <anchor moveWithCells="1">
                  <from>
                    <xdr:col>28</xdr:col>
                    <xdr:colOff>23495</xdr:colOff>
                    <xdr:row>46</xdr:row>
                    <xdr:rowOff>9525</xdr:rowOff>
                  </from>
                  <to>
                    <xdr:col>28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name="Check Box 525" r:id="rId103">
              <controlPr defaultSize="0">
                <anchor moveWithCells="1">
                  <from>
                    <xdr:col>33</xdr:col>
                    <xdr:colOff>23495</xdr:colOff>
                    <xdr:row>42</xdr:row>
                    <xdr:rowOff>9525</xdr:rowOff>
                  </from>
                  <to>
                    <xdr:col>33</xdr:col>
                    <xdr:colOff>204470</xdr:colOff>
                    <xdr:row>42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name="Check Box 526" r:id="rId104">
              <controlPr defaultSize="0">
                <anchor moveWithCells="1">
                  <from>
                    <xdr:col>33</xdr:col>
                    <xdr:colOff>23495</xdr:colOff>
                    <xdr:row>43</xdr:row>
                    <xdr:rowOff>9525</xdr:rowOff>
                  </from>
                  <to>
                    <xdr:col>33</xdr:col>
                    <xdr:colOff>204470</xdr:colOff>
                    <xdr:row>43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name="Check Box 527" r:id="rId105">
              <controlPr defaultSize="0">
                <anchor moveWithCells="1">
                  <from>
                    <xdr:col>33</xdr:col>
                    <xdr:colOff>23495</xdr:colOff>
                    <xdr:row>44</xdr:row>
                    <xdr:rowOff>9525</xdr:rowOff>
                  </from>
                  <to>
                    <xdr:col>33</xdr:col>
                    <xdr:colOff>204470</xdr:colOff>
                    <xdr:row>44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name="Check Box 528" r:id="rId106">
              <controlPr defaultSize="0">
                <anchor moveWithCells="1">
                  <from>
                    <xdr:col>33</xdr:col>
                    <xdr:colOff>23495</xdr:colOff>
                    <xdr:row>45</xdr:row>
                    <xdr:rowOff>9525</xdr:rowOff>
                  </from>
                  <to>
                    <xdr:col>33</xdr:col>
                    <xdr:colOff>204470</xdr:colOff>
                    <xdr:row>45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name="Check Box 529" r:id="rId107">
              <controlPr defaultSize="0">
                <anchor moveWithCells="1">
                  <from>
                    <xdr:col>33</xdr:col>
                    <xdr:colOff>23495</xdr:colOff>
                    <xdr:row>46</xdr:row>
                    <xdr:rowOff>9525</xdr:rowOff>
                  </from>
                  <to>
                    <xdr:col>33</xdr:col>
                    <xdr:colOff>204470</xdr:colOff>
                    <xdr:row>46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name="Check Box 530" r:id="rId108">
              <controlPr defaultSize="0">
                <anchor moveWithCells="1">
                  <from>
                    <xdr:col>3</xdr:col>
                    <xdr:colOff>23495</xdr:colOff>
                    <xdr:row>54</xdr:row>
                    <xdr:rowOff>9525</xdr:rowOff>
                  </from>
                  <to>
                    <xdr:col>3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name="Check Box 531" r:id="rId109">
              <controlPr defaultSize="0">
                <anchor moveWithCells="1">
                  <from>
                    <xdr:col>3</xdr:col>
                    <xdr:colOff>23495</xdr:colOff>
                    <xdr:row>55</xdr:row>
                    <xdr:rowOff>9525</xdr:rowOff>
                  </from>
                  <to>
                    <xdr:col>3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name="Check Box 532" r:id="rId110">
              <controlPr defaultSize="0">
                <anchor moveWithCells="1">
                  <from>
                    <xdr:col>3</xdr:col>
                    <xdr:colOff>23495</xdr:colOff>
                    <xdr:row>56</xdr:row>
                    <xdr:rowOff>9525</xdr:rowOff>
                  </from>
                  <to>
                    <xdr:col>3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name="Check Box 533" r:id="rId111">
              <controlPr defaultSize="0">
                <anchor moveWithCells="1">
                  <from>
                    <xdr:col>3</xdr:col>
                    <xdr:colOff>23495</xdr:colOff>
                    <xdr:row>57</xdr:row>
                    <xdr:rowOff>9525</xdr:rowOff>
                  </from>
                  <to>
                    <xdr:col>3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name="Check Box 534" r:id="rId112">
              <controlPr defaultSize="0">
                <anchor moveWithCells="1">
                  <from>
                    <xdr:col>3</xdr:col>
                    <xdr:colOff>23495</xdr:colOff>
                    <xdr:row>58</xdr:row>
                    <xdr:rowOff>9525</xdr:rowOff>
                  </from>
                  <to>
                    <xdr:col>3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name="Check Box 535" r:id="rId113">
              <controlPr defaultSize="0">
                <anchor moveWithCells="1">
                  <from>
                    <xdr:col>8</xdr:col>
                    <xdr:colOff>23495</xdr:colOff>
                    <xdr:row>54</xdr:row>
                    <xdr:rowOff>9525</xdr:rowOff>
                  </from>
                  <to>
                    <xdr:col>8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name="Check Box 536" r:id="rId114">
              <controlPr defaultSize="0">
                <anchor moveWithCells="1">
                  <from>
                    <xdr:col>8</xdr:col>
                    <xdr:colOff>23495</xdr:colOff>
                    <xdr:row>55</xdr:row>
                    <xdr:rowOff>9525</xdr:rowOff>
                  </from>
                  <to>
                    <xdr:col>8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name="Check Box 537" r:id="rId115">
              <controlPr defaultSize="0">
                <anchor moveWithCells="1">
                  <from>
                    <xdr:col>8</xdr:col>
                    <xdr:colOff>23495</xdr:colOff>
                    <xdr:row>56</xdr:row>
                    <xdr:rowOff>9525</xdr:rowOff>
                  </from>
                  <to>
                    <xdr:col>8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name="Check Box 538" r:id="rId116">
              <controlPr defaultSize="0">
                <anchor moveWithCells="1">
                  <from>
                    <xdr:col>8</xdr:col>
                    <xdr:colOff>23495</xdr:colOff>
                    <xdr:row>57</xdr:row>
                    <xdr:rowOff>9525</xdr:rowOff>
                  </from>
                  <to>
                    <xdr:col>8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name="Check Box 539" r:id="rId117">
              <controlPr defaultSize="0">
                <anchor moveWithCells="1">
                  <from>
                    <xdr:col>8</xdr:col>
                    <xdr:colOff>23495</xdr:colOff>
                    <xdr:row>58</xdr:row>
                    <xdr:rowOff>9525</xdr:rowOff>
                  </from>
                  <to>
                    <xdr:col>8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name="Check Box 540" r:id="rId118">
              <controlPr defaultSize="0">
                <anchor moveWithCells="1">
                  <from>
                    <xdr:col>13</xdr:col>
                    <xdr:colOff>23495</xdr:colOff>
                    <xdr:row>54</xdr:row>
                    <xdr:rowOff>9525</xdr:rowOff>
                  </from>
                  <to>
                    <xdr:col>13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name="Check Box 541" r:id="rId119">
              <controlPr defaultSize="0">
                <anchor moveWithCells="1">
                  <from>
                    <xdr:col>13</xdr:col>
                    <xdr:colOff>23495</xdr:colOff>
                    <xdr:row>55</xdr:row>
                    <xdr:rowOff>9525</xdr:rowOff>
                  </from>
                  <to>
                    <xdr:col>13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name="Check Box 542" r:id="rId120">
              <controlPr defaultSize="0">
                <anchor moveWithCells="1">
                  <from>
                    <xdr:col>13</xdr:col>
                    <xdr:colOff>23495</xdr:colOff>
                    <xdr:row>56</xdr:row>
                    <xdr:rowOff>9525</xdr:rowOff>
                  </from>
                  <to>
                    <xdr:col>13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name="Check Box 543" r:id="rId121">
              <controlPr defaultSize="0">
                <anchor moveWithCells="1">
                  <from>
                    <xdr:col>13</xdr:col>
                    <xdr:colOff>23495</xdr:colOff>
                    <xdr:row>57</xdr:row>
                    <xdr:rowOff>9525</xdr:rowOff>
                  </from>
                  <to>
                    <xdr:col>13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name="Check Box 544" r:id="rId122">
              <controlPr defaultSize="0">
                <anchor moveWithCells="1">
                  <from>
                    <xdr:col>13</xdr:col>
                    <xdr:colOff>23495</xdr:colOff>
                    <xdr:row>58</xdr:row>
                    <xdr:rowOff>9525</xdr:rowOff>
                  </from>
                  <to>
                    <xdr:col>13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name="Check Box 545" r:id="rId123">
              <controlPr defaultSize="0">
                <anchor moveWithCells="1">
                  <from>
                    <xdr:col>18</xdr:col>
                    <xdr:colOff>23495</xdr:colOff>
                    <xdr:row>54</xdr:row>
                    <xdr:rowOff>9525</xdr:rowOff>
                  </from>
                  <to>
                    <xdr:col>18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name="Check Box 546" r:id="rId124">
              <controlPr defaultSize="0">
                <anchor moveWithCells="1">
                  <from>
                    <xdr:col>18</xdr:col>
                    <xdr:colOff>23495</xdr:colOff>
                    <xdr:row>55</xdr:row>
                    <xdr:rowOff>9525</xdr:rowOff>
                  </from>
                  <to>
                    <xdr:col>18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name="Check Box 547" r:id="rId125">
              <controlPr defaultSize="0">
                <anchor moveWithCells="1">
                  <from>
                    <xdr:col>18</xdr:col>
                    <xdr:colOff>23495</xdr:colOff>
                    <xdr:row>56</xdr:row>
                    <xdr:rowOff>9525</xdr:rowOff>
                  </from>
                  <to>
                    <xdr:col>18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name="Check Box 548" r:id="rId126">
              <controlPr defaultSize="0">
                <anchor moveWithCells="1">
                  <from>
                    <xdr:col>18</xdr:col>
                    <xdr:colOff>23495</xdr:colOff>
                    <xdr:row>57</xdr:row>
                    <xdr:rowOff>9525</xdr:rowOff>
                  </from>
                  <to>
                    <xdr:col>18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name="Check Box 549" r:id="rId127">
              <controlPr defaultSize="0">
                <anchor moveWithCells="1">
                  <from>
                    <xdr:col>18</xdr:col>
                    <xdr:colOff>23495</xdr:colOff>
                    <xdr:row>58</xdr:row>
                    <xdr:rowOff>9525</xdr:rowOff>
                  </from>
                  <to>
                    <xdr:col>18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name="Check Box 550" r:id="rId128">
              <controlPr defaultSize="0">
                <anchor moveWithCells="1">
                  <from>
                    <xdr:col>23</xdr:col>
                    <xdr:colOff>23495</xdr:colOff>
                    <xdr:row>54</xdr:row>
                    <xdr:rowOff>9525</xdr:rowOff>
                  </from>
                  <to>
                    <xdr:col>23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name="Check Box 551" r:id="rId129">
              <controlPr defaultSize="0">
                <anchor moveWithCells="1">
                  <from>
                    <xdr:col>23</xdr:col>
                    <xdr:colOff>23495</xdr:colOff>
                    <xdr:row>55</xdr:row>
                    <xdr:rowOff>9525</xdr:rowOff>
                  </from>
                  <to>
                    <xdr:col>23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name="Check Box 552" r:id="rId130">
              <controlPr defaultSize="0">
                <anchor moveWithCells="1">
                  <from>
                    <xdr:col>23</xdr:col>
                    <xdr:colOff>23495</xdr:colOff>
                    <xdr:row>56</xdr:row>
                    <xdr:rowOff>9525</xdr:rowOff>
                  </from>
                  <to>
                    <xdr:col>23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name="Check Box 553" r:id="rId131">
              <controlPr defaultSize="0">
                <anchor moveWithCells="1">
                  <from>
                    <xdr:col>23</xdr:col>
                    <xdr:colOff>23495</xdr:colOff>
                    <xdr:row>57</xdr:row>
                    <xdr:rowOff>9525</xdr:rowOff>
                  </from>
                  <to>
                    <xdr:col>23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name="Check Box 554" r:id="rId132">
              <controlPr defaultSize="0">
                <anchor moveWithCells="1">
                  <from>
                    <xdr:col>23</xdr:col>
                    <xdr:colOff>23495</xdr:colOff>
                    <xdr:row>58</xdr:row>
                    <xdr:rowOff>9525</xdr:rowOff>
                  </from>
                  <to>
                    <xdr:col>23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name="Check Box 555" r:id="rId133">
              <controlPr defaultSize="0">
                <anchor moveWithCells="1">
                  <from>
                    <xdr:col>28</xdr:col>
                    <xdr:colOff>23495</xdr:colOff>
                    <xdr:row>54</xdr:row>
                    <xdr:rowOff>9525</xdr:rowOff>
                  </from>
                  <to>
                    <xdr:col>28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name="Check Box 556" r:id="rId134">
              <controlPr defaultSize="0">
                <anchor moveWithCells="1">
                  <from>
                    <xdr:col>28</xdr:col>
                    <xdr:colOff>23495</xdr:colOff>
                    <xdr:row>55</xdr:row>
                    <xdr:rowOff>9525</xdr:rowOff>
                  </from>
                  <to>
                    <xdr:col>28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name="Check Box 557" r:id="rId135">
              <controlPr defaultSize="0">
                <anchor moveWithCells="1">
                  <from>
                    <xdr:col>28</xdr:col>
                    <xdr:colOff>23495</xdr:colOff>
                    <xdr:row>56</xdr:row>
                    <xdr:rowOff>9525</xdr:rowOff>
                  </from>
                  <to>
                    <xdr:col>28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name="Check Box 558" r:id="rId136">
              <controlPr defaultSize="0">
                <anchor moveWithCells="1">
                  <from>
                    <xdr:col>28</xdr:col>
                    <xdr:colOff>23495</xdr:colOff>
                    <xdr:row>57</xdr:row>
                    <xdr:rowOff>9525</xdr:rowOff>
                  </from>
                  <to>
                    <xdr:col>28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name="Check Box 559" r:id="rId137">
              <controlPr defaultSize="0">
                <anchor moveWithCells="1">
                  <from>
                    <xdr:col>28</xdr:col>
                    <xdr:colOff>23495</xdr:colOff>
                    <xdr:row>58</xdr:row>
                    <xdr:rowOff>9525</xdr:rowOff>
                  </from>
                  <to>
                    <xdr:col>28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name="Check Box 560" r:id="rId138">
              <controlPr defaultSize="0">
                <anchor moveWithCells="1">
                  <from>
                    <xdr:col>33</xdr:col>
                    <xdr:colOff>23495</xdr:colOff>
                    <xdr:row>54</xdr:row>
                    <xdr:rowOff>9525</xdr:rowOff>
                  </from>
                  <to>
                    <xdr:col>33</xdr:col>
                    <xdr:colOff>204470</xdr:colOff>
                    <xdr:row>54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name="Check Box 561" r:id="rId139">
              <controlPr defaultSize="0">
                <anchor moveWithCells="1">
                  <from>
                    <xdr:col>33</xdr:col>
                    <xdr:colOff>23495</xdr:colOff>
                    <xdr:row>55</xdr:row>
                    <xdr:rowOff>9525</xdr:rowOff>
                  </from>
                  <to>
                    <xdr:col>33</xdr:col>
                    <xdr:colOff>204470</xdr:colOff>
                    <xdr:row>55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name="Check Box 562" r:id="rId140">
              <controlPr defaultSize="0">
                <anchor moveWithCells="1">
                  <from>
                    <xdr:col>33</xdr:col>
                    <xdr:colOff>23495</xdr:colOff>
                    <xdr:row>56</xdr:row>
                    <xdr:rowOff>9525</xdr:rowOff>
                  </from>
                  <to>
                    <xdr:col>33</xdr:col>
                    <xdr:colOff>204470</xdr:colOff>
                    <xdr:row>56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name="Check Box 563" r:id="rId141">
              <controlPr defaultSize="0">
                <anchor moveWithCells="1">
                  <from>
                    <xdr:col>33</xdr:col>
                    <xdr:colOff>23495</xdr:colOff>
                    <xdr:row>57</xdr:row>
                    <xdr:rowOff>9525</xdr:rowOff>
                  </from>
                  <to>
                    <xdr:col>33</xdr:col>
                    <xdr:colOff>204470</xdr:colOff>
                    <xdr:row>57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name="Check Box 564" r:id="rId142">
              <controlPr defaultSize="0">
                <anchor moveWithCells="1">
                  <from>
                    <xdr:col>33</xdr:col>
                    <xdr:colOff>23495</xdr:colOff>
                    <xdr:row>58</xdr:row>
                    <xdr:rowOff>9525</xdr:rowOff>
                  </from>
                  <to>
                    <xdr:col>33</xdr:col>
                    <xdr:colOff>204470</xdr:colOff>
                    <xdr:row>58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name="Check Box 565" r:id="rId143">
              <controlPr defaultSize="0">
                <anchor moveWithCells="1">
                  <from>
                    <xdr:col>3</xdr:col>
                    <xdr:colOff>23495</xdr:colOff>
                    <xdr:row>66</xdr:row>
                    <xdr:rowOff>9525</xdr:rowOff>
                  </from>
                  <to>
                    <xdr:col>3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name="Check Box 566" r:id="rId144">
              <controlPr defaultSize="0">
                <anchor moveWithCells="1">
                  <from>
                    <xdr:col>3</xdr:col>
                    <xdr:colOff>23495</xdr:colOff>
                    <xdr:row>67</xdr:row>
                    <xdr:rowOff>9525</xdr:rowOff>
                  </from>
                  <to>
                    <xdr:col>3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name="Check Box 567" r:id="rId145">
              <controlPr defaultSize="0">
                <anchor moveWithCells="1">
                  <from>
                    <xdr:col>3</xdr:col>
                    <xdr:colOff>23495</xdr:colOff>
                    <xdr:row>68</xdr:row>
                    <xdr:rowOff>9525</xdr:rowOff>
                  </from>
                  <to>
                    <xdr:col>3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name="Check Box 568" r:id="rId146">
              <controlPr defaultSize="0">
                <anchor moveWithCells="1">
                  <from>
                    <xdr:col>3</xdr:col>
                    <xdr:colOff>23495</xdr:colOff>
                    <xdr:row>69</xdr:row>
                    <xdr:rowOff>9525</xdr:rowOff>
                  </from>
                  <to>
                    <xdr:col>3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name="Check Box 569" r:id="rId147">
              <controlPr defaultSize="0">
                <anchor moveWithCells="1">
                  <from>
                    <xdr:col>3</xdr:col>
                    <xdr:colOff>23495</xdr:colOff>
                    <xdr:row>70</xdr:row>
                    <xdr:rowOff>9525</xdr:rowOff>
                  </from>
                  <to>
                    <xdr:col>3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name="Check Box 570" r:id="rId148">
              <controlPr defaultSize="0">
                <anchor moveWithCells="1">
                  <from>
                    <xdr:col>8</xdr:col>
                    <xdr:colOff>23495</xdr:colOff>
                    <xdr:row>66</xdr:row>
                    <xdr:rowOff>9525</xdr:rowOff>
                  </from>
                  <to>
                    <xdr:col>8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name="Check Box 571" r:id="rId149">
              <controlPr defaultSize="0">
                <anchor moveWithCells="1">
                  <from>
                    <xdr:col>8</xdr:col>
                    <xdr:colOff>23495</xdr:colOff>
                    <xdr:row>67</xdr:row>
                    <xdr:rowOff>9525</xdr:rowOff>
                  </from>
                  <to>
                    <xdr:col>8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name="Check Box 572" r:id="rId150">
              <controlPr defaultSize="0">
                <anchor moveWithCells="1">
                  <from>
                    <xdr:col>8</xdr:col>
                    <xdr:colOff>23495</xdr:colOff>
                    <xdr:row>68</xdr:row>
                    <xdr:rowOff>9525</xdr:rowOff>
                  </from>
                  <to>
                    <xdr:col>8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name="Check Box 573" r:id="rId151">
              <controlPr defaultSize="0">
                <anchor moveWithCells="1">
                  <from>
                    <xdr:col>8</xdr:col>
                    <xdr:colOff>23495</xdr:colOff>
                    <xdr:row>69</xdr:row>
                    <xdr:rowOff>9525</xdr:rowOff>
                  </from>
                  <to>
                    <xdr:col>8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name="Check Box 574" r:id="rId152">
              <controlPr defaultSize="0">
                <anchor moveWithCells="1">
                  <from>
                    <xdr:col>8</xdr:col>
                    <xdr:colOff>23495</xdr:colOff>
                    <xdr:row>70</xdr:row>
                    <xdr:rowOff>9525</xdr:rowOff>
                  </from>
                  <to>
                    <xdr:col>8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name="Check Box 575" r:id="rId153">
              <controlPr defaultSize="0">
                <anchor moveWithCells="1">
                  <from>
                    <xdr:col>13</xdr:col>
                    <xdr:colOff>23495</xdr:colOff>
                    <xdr:row>66</xdr:row>
                    <xdr:rowOff>9525</xdr:rowOff>
                  </from>
                  <to>
                    <xdr:col>13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name="Check Box 576" r:id="rId154">
              <controlPr defaultSize="0">
                <anchor moveWithCells="1">
                  <from>
                    <xdr:col>13</xdr:col>
                    <xdr:colOff>23495</xdr:colOff>
                    <xdr:row>67</xdr:row>
                    <xdr:rowOff>9525</xdr:rowOff>
                  </from>
                  <to>
                    <xdr:col>13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name="Check Box 577" r:id="rId155">
              <controlPr defaultSize="0">
                <anchor moveWithCells="1">
                  <from>
                    <xdr:col>13</xdr:col>
                    <xdr:colOff>23495</xdr:colOff>
                    <xdr:row>68</xdr:row>
                    <xdr:rowOff>9525</xdr:rowOff>
                  </from>
                  <to>
                    <xdr:col>13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name="Check Box 578" r:id="rId156">
              <controlPr defaultSize="0">
                <anchor moveWithCells="1">
                  <from>
                    <xdr:col>13</xdr:col>
                    <xdr:colOff>23495</xdr:colOff>
                    <xdr:row>69</xdr:row>
                    <xdr:rowOff>9525</xdr:rowOff>
                  </from>
                  <to>
                    <xdr:col>13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name="Check Box 579" r:id="rId157">
              <controlPr defaultSize="0">
                <anchor moveWithCells="1">
                  <from>
                    <xdr:col>13</xdr:col>
                    <xdr:colOff>23495</xdr:colOff>
                    <xdr:row>70</xdr:row>
                    <xdr:rowOff>9525</xdr:rowOff>
                  </from>
                  <to>
                    <xdr:col>13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name="Check Box 580" r:id="rId158">
              <controlPr defaultSize="0">
                <anchor moveWithCells="1">
                  <from>
                    <xdr:col>18</xdr:col>
                    <xdr:colOff>23495</xdr:colOff>
                    <xdr:row>66</xdr:row>
                    <xdr:rowOff>9525</xdr:rowOff>
                  </from>
                  <to>
                    <xdr:col>18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name="Check Box 581" r:id="rId159">
              <controlPr defaultSize="0">
                <anchor moveWithCells="1">
                  <from>
                    <xdr:col>18</xdr:col>
                    <xdr:colOff>23495</xdr:colOff>
                    <xdr:row>67</xdr:row>
                    <xdr:rowOff>9525</xdr:rowOff>
                  </from>
                  <to>
                    <xdr:col>18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name="Check Box 582" r:id="rId160">
              <controlPr defaultSize="0">
                <anchor moveWithCells="1">
                  <from>
                    <xdr:col>18</xdr:col>
                    <xdr:colOff>23495</xdr:colOff>
                    <xdr:row>68</xdr:row>
                    <xdr:rowOff>9525</xdr:rowOff>
                  </from>
                  <to>
                    <xdr:col>18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name="Check Box 583" r:id="rId161">
              <controlPr defaultSize="0">
                <anchor moveWithCells="1">
                  <from>
                    <xdr:col>18</xdr:col>
                    <xdr:colOff>23495</xdr:colOff>
                    <xdr:row>69</xdr:row>
                    <xdr:rowOff>9525</xdr:rowOff>
                  </from>
                  <to>
                    <xdr:col>18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name="Check Box 584" r:id="rId162">
              <controlPr defaultSize="0">
                <anchor moveWithCells="1">
                  <from>
                    <xdr:col>18</xdr:col>
                    <xdr:colOff>23495</xdr:colOff>
                    <xdr:row>70</xdr:row>
                    <xdr:rowOff>9525</xdr:rowOff>
                  </from>
                  <to>
                    <xdr:col>18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name="Check Box 585" r:id="rId163">
              <controlPr defaultSize="0">
                <anchor moveWithCells="1">
                  <from>
                    <xdr:col>23</xdr:col>
                    <xdr:colOff>23495</xdr:colOff>
                    <xdr:row>66</xdr:row>
                    <xdr:rowOff>9525</xdr:rowOff>
                  </from>
                  <to>
                    <xdr:col>23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name="Check Box 586" r:id="rId164">
              <controlPr defaultSize="0">
                <anchor moveWithCells="1">
                  <from>
                    <xdr:col>23</xdr:col>
                    <xdr:colOff>23495</xdr:colOff>
                    <xdr:row>67</xdr:row>
                    <xdr:rowOff>9525</xdr:rowOff>
                  </from>
                  <to>
                    <xdr:col>23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name="Check Box 587" r:id="rId165">
              <controlPr defaultSize="0">
                <anchor moveWithCells="1">
                  <from>
                    <xdr:col>23</xdr:col>
                    <xdr:colOff>23495</xdr:colOff>
                    <xdr:row>68</xdr:row>
                    <xdr:rowOff>9525</xdr:rowOff>
                  </from>
                  <to>
                    <xdr:col>23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name="Check Box 588" r:id="rId166">
              <controlPr defaultSize="0">
                <anchor moveWithCells="1">
                  <from>
                    <xdr:col>23</xdr:col>
                    <xdr:colOff>23495</xdr:colOff>
                    <xdr:row>69</xdr:row>
                    <xdr:rowOff>9525</xdr:rowOff>
                  </from>
                  <to>
                    <xdr:col>23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name="Check Box 589" r:id="rId167">
              <controlPr defaultSize="0">
                <anchor moveWithCells="1">
                  <from>
                    <xdr:col>23</xdr:col>
                    <xdr:colOff>23495</xdr:colOff>
                    <xdr:row>70</xdr:row>
                    <xdr:rowOff>9525</xdr:rowOff>
                  </from>
                  <to>
                    <xdr:col>23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name="Check Box 590" r:id="rId168">
              <controlPr defaultSize="0">
                <anchor moveWithCells="1">
                  <from>
                    <xdr:col>28</xdr:col>
                    <xdr:colOff>23495</xdr:colOff>
                    <xdr:row>66</xdr:row>
                    <xdr:rowOff>9525</xdr:rowOff>
                  </from>
                  <to>
                    <xdr:col>28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name="Check Box 591" r:id="rId169">
              <controlPr defaultSize="0">
                <anchor moveWithCells="1">
                  <from>
                    <xdr:col>28</xdr:col>
                    <xdr:colOff>23495</xdr:colOff>
                    <xdr:row>67</xdr:row>
                    <xdr:rowOff>9525</xdr:rowOff>
                  </from>
                  <to>
                    <xdr:col>28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name="Check Box 592" r:id="rId170">
              <controlPr defaultSize="0">
                <anchor moveWithCells="1">
                  <from>
                    <xdr:col>28</xdr:col>
                    <xdr:colOff>23495</xdr:colOff>
                    <xdr:row>68</xdr:row>
                    <xdr:rowOff>9525</xdr:rowOff>
                  </from>
                  <to>
                    <xdr:col>28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name="Check Box 593" r:id="rId171">
              <controlPr defaultSize="0">
                <anchor moveWithCells="1">
                  <from>
                    <xdr:col>28</xdr:col>
                    <xdr:colOff>23495</xdr:colOff>
                    <xdr:row>69</xdr:row>
                    <xdr:rowOff>9525</xdr:rowOff>
                  </from>
                  <to>
                    <xdr:col>28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name="Check Box 594" r:id="rId172">
              <controlPr defaultSize="0">
                <anchor moveWithCells="1">
                  <from>
                    <xdr:col>28</xdr:col>
                    <xdr:colOff>23495</xdr:colOff>
                    <xdr:row>70</xdr:row>
                    <xdr:rowOff>9525</xdr:rowOff>
                  </from>
                  <to>
                    <xdr:col>28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name="Check Box 595" r:id="rId173">
              <controlPr defaultSize="0">
                <anchor moveWithCells="1">
                  <from>
                    <xdr:col>33</xdr:col>
                    <xdr:colOff>23495</xdr:colOff>
                    <xdr:row>66</xdr:row>
                    <xdr:rowOff>9525</xdr:rowOff>
                  </from>
                  <to>
                    <xdr:col>33</xdr:col>
                    <xdr:colOff>204470</xdr:colOff>
                    <xdr:row>66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name="Check Box 596" r:id="rId174">
              <controlPr defaultSize="0">
                <anchor moveWithCells="1">
                  <from>
                    <xdr:col>33</xdr:col>
                    <xdr:colOff>23495</xdr:colOff>
                    <xdr:row>67</xdr:row>
                    <xdr:rowOff>9525</xdr:rowOff>
                  </from>
                  <to>
                    <xdr:col>33</xdr:col>
                    <xdr:colOff>204470</xdr:colOff>
                    <xdr:row>67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name="Check Box 597" r:id="rId175">
              <controlPr defaultSize="0">
                <anchor moveWithCells="1">
                  <from>
                    <xdr:col>33</xdr:col>
                    <xdr:colOff>23495</xdr:colOff>
                    <xdr:row>68</xdr:row>
                    <xdr:rowOff>9525</xdr:rowOff>
                  </from>
                  <to>
                    <xdr:col>33</xdr:col>
                    <xdr:colOff>204470</xdr:colOff>
                    <xdr:row>68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name="Check Box 598" r:id="rId176">
              <controlPr defaultSize="0">
                <anchor moveWithCells="1">
                  <from>
                    <xdr:col>33</xdr:col>
                    <xdr:colOff>23495</xdr:colOff>
                    <xdr:row>69</xdr:row>
                    <xdr:rowOff>9525</xdr:rowOff>
                  </from>
                  <to>
                    <xdr:col>33</xdr:col>
                    <xdr:colOff>204470</xdr:colOff>
                    <xdr:row>69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name="Check Box 599" r:id="rId177">
              <controlPr defaultSize="0">
                <anchor moveWithCells="1">
                  <from>
                    <xdr:col>33</xdr:col>
                    <xdr:colOff>23495</xdr:colOff>
                    <xdr:row>70</xdr:row>
                    <xdr:rowOff>9525</xdr:rowOff>
                  </from>
                  <to>
                    <xdr:col>33</xdr:col>
                    <xdr:colOff>204470</xdr:colOff>
                    <xdr:row>70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name="Check Box 600" r:id="rId178">
              <controlPr defaultSize="0">
                <anchor moveWithCells="1">
                  <from>
                    <xdr:col>3</xdr:col>
                    <xdr:colOff>23495</xdr:colOff>
                    <xdr:row>78</xdr:row>
                    <xdr:rowOff>9525</xdr:rowOff>
                  </from>
                  <to>
                    <xdr:col>3</xdr:col>
                    <xdr:colOff>204470</xdr:colOff>
                    <xdr:row>78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name="Check Box 601" r:id="rId179">
              <controlPr defaultSize="0">
                <anchor moveWithCells="1">
                  <from>
                    <xdr:col>3</xdr:col>
                    <xdr:colOff>23495</xdr:colOff>
                    <xdr:row>79</xdr:row>
                    <xdr:rowOff>9525</xdr:rowOff>
                  </from>
                  <to>
                    <xdr:col>3</xdr:col>
                    <xdr:colOff>204470</xdr:colOff>
                    <xdr:row>79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name="Check Box 602" r:id="rId180">
              <controlPr defaultSize="0">
                <anchor moveWithCells="1">
                  <from>
                    <xdr:col>3</xdr:col>
                    <xdr:colOff>23495</xdr:colOff>
                    <xdr:row>80</xdr:row>
                    <xdr:rowOff>9525</xdr:rowOff>
                  </from>
                  <to>
                    <xdr:col>3</xdr:col>
                    <xdr:colOff>204470</xdr:colOff>
                    <xdr:row>80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name="Check Box 603" r:id="rId181">
              <controlPr defaultSize="0">
                <anchor moveWithCells="1">
                  <from>
                    <xdr:col>3</xdr:col>
                    <xdr:colOff>23495</xdr:colOff>
                    <xdr:row>81</xdr:row>
                    <xdr:rowOff>9525</xdr:rowOff>
                  </from>
                  <to>
                    <xdr:col>3</xdr:col>
                    <xdr:colOff>204470</xdr:colOff>
                    <xdr:row>81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name="Check Box 604" r:id="rId182">
              <controlPr defaultSize="0">
                <anchor moveWithCells="1">
                  <from>
                    <xdr:col>3</xdr:col>
                    <xdr:colOff>23495</xdr:colOff>
                    <xdr:row>82</xdr:row>
                    <xdr:rowOff>9525</xdr:rowOff>
                  </from>
                  <to>
                    <xdr:col>3</xdr:col>
                    <xdr:colOff>204470</xdr:colOff>
                    <xdr:row>82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name="Check Box 605" r:id="rId183">
              <controlPr defaultSize="0">
                <anchor moveWithCells="1">
                  <from>
                    <xdr:col>8</xdr:col>
                    <xdr:colOff>23495</xdr:colOff>
                    <xdr:row>78</xdr:row>
                    <xdr:rowOff>9525</xdr:rowOff>
                  </from>
                  <to>
                    <xdr:col>8</xdr:col>
                    <xdr:colOff>204470</xdr:colOff>
                    <xdr:row>78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name="Check Box 606" r:id="rId184">
              <controlPr defaultSize="0">
                <anchor moveWithCells="1">
                  <from>
                    <xdr:col>8</xdr:col>
                    <xdr:colOff>23495</xdr:colOff>
                    <xdr:row>79</xdr:row>
                    <xdr:rowOff>9525</xdr:rowOff>
                  </from>
                  <to>
                    <xdr:col>8</xdr:col>
                    <xdr:colOff>204470</xdr:colOff>
                    <xdr:row>79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name="Check Box 607" r:id="rId185">
              <controlPr defaultSize="0">
                <anchor moveWithCells="1">
                  <from>
                    <xdr:col>8</xdr:col>
                    <xdr:colOff>23495</xdr:colOff>
                    <xdr:row>80</xdr:row>
                    <xdr:rowOff>9525</xdr:rowOff>
                  </from>
                  <to>
                    <xdr:col>8</xdr:col>
                    <xdr:colOff>204470</xdr:colOff>
                    <xdr:row>80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name="Check Box 608" r:id="rId186">
              <controlPr defaultSize="0">
                <anchor moveWithCells="1">
                  <from>
                    <xdr:col>8</xdr:col>
                    <xdr:colOff>23495</xdr:colOff>
                    <xdr:row>81</xdr:row>
                    <xdr:rowOff>9525</xdr:rowOff>
                  </from>
                  <to>
                    <xdr:col>8</xdr:col>
                    <xdr:colOff>204470</xdr:colOff>
                    <xdr:row>81</xdr:row>
                    <xdr:rowOff>166370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name="Check Box 609" r:id="rId187">
              <controlPr defaultSize="0">
                <anchor moveWithCells="1">
                  <from>
                    <xdr:col>8</xdr:col>
                    <xdr:colOff>23495</xdr:colOff>
                    <xdr:row>82</xdr:row>
                    <xdr:rowOff>9525</xdr:rowOff>
                  </from>
                  <to>
                    <xdr:col>8</xdr:col>
                    <xdr:colOff>204470</xdr:colOff>
                    <xdr:row>82</xdr:row>
                    <xdr:rowOff>166370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789dc4-22a9-4ee9-bf0a-8a17f812c6c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D17</xm:sqref>
        </x14:conditionalFormatting>
        <x14:conditionalFormatting xmlns:xm="http://schemas.microsoft.com/office/excel/2006/main">
          <x14:cfRule type="dataBar" id="{9e1f7274-524a-4376-9589-d0e40185b09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I17</xm:sqref>
        </x14:conditionalFormatting>
        <x14:conditionalFormatting xmlns:xm="http://schemas.microsoft.com/office/excel/2006/main">
          <x14:cfRule type="dataBar" id="{818c3be1-0d12-4dcb-8bf1-930e1d366d4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N17</xm:sqref>
        </x14:conditionalFormatting>
        <x14:conditionalFormatting xmlns:xm="http://schemas.microsoft.com/office/excel/2006/main">
          <x14:cfRule type="dataBar" id="{e5725829-b285-47aa-8ae0-42c33f99a24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S17</xm:sqref>
        </x14:conditionalFormatting>
        <x14:conditionalFormatting xmlns:xm="http://schemas.microsoft.com/office/excel/2006/main">
          <x14:cfRule type="dataBar" id="{df8e80ee-8e01-464a-b22a-8abec167e9b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X17</xm:sqref>
        </x14:conditionalFormatting>
        <x14:conditionalFormatting xmlns:xm="http://schemas.microsoft.com/office/excel/2006/main">
          <x14:cfRule type="dataBar" id="{fa047fa1-245a-4fbb-a03d-d57d3e5db1b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AC17</xm:sqref>
        </x14:conditionalFormatting>
        <x14:conditionalFormatting xmlns:xm="http://schemas.microsoft.com/office/excel/2006/main">
          <x14:cfRule type="dataBar" id="{425b4bf2-5779-45a1-a0b1-0b3c6ed2fce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AH17</xm:sqref>
        </x14:conditionalFormatting>
        <x14:conditionalFormatting xmlns:xm="http://schemas.microsoft.com/office/excel/2006/main">
          <x14:cfRule type="dataBar" id="{66a839bf-b02a-4ae2-a406-060d82a8d03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D29</xm:sqref>
        </x14:conditionalFormatting>
        <x14:conditionalFormatting xmlns:xm="http://schemas.microsoft.com/office/excel/2006/main">
          <x14:cfRule type="dataBar" id="{1ca773c8-c1cc-4c51-9d42-c1543df6878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I29</xm:sqref>
        </x14:conditionalFormatting>
        <x14:conditionalFormatting xmlns:xm="http://schemas.microsoft.com/office/excel/2006/main">
          <x14:cfRule type="dataBar" id="{56916c8d-6597-4067-963f-45ec210ced5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N29</xm:sqref>
        </x14:conditionalFormatting>
        <x14:conditionalFormatting xmlns:xm="http://schemas.microsoft.com/office/excel/2006/main">
          <x14:cfRule type="dataBar" id="{28bafc71-690f-403a-8516-a10711a2874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S29</xm:sqref>
        </x14:conditionalFormatting>
        <x14:conditionalFormatting xmlns:xm="http://schemas.microsoft.com/office/excel/2006/main">
          <x14:cfRule type="dataBar" id="{906379e0-7ebd-43d4-82d6-3d04e38c598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X29</xm:sqref>
        </x14:conditionalFormatting>
        <x14:conditionalFormatting xmlns:xm="http://schemas.microsoft.com/office/excel/2006/main">
          <x14:cfRule type="dataBar" id="{65fb14c8-8b0b-4f13-890d-67c3a1346c7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AC29</xm:sqref>
        </x14:conditionalFormatting>
        <x14:conditionalFormatting xmlns:xm="http://schemas.microsoft.com/office/excel/2006/main">
          <x14:cfRule type="dataBar" id="{7ee1a7c3-f4e1-4bba-86d3-91a60d50ece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AH29</xm:sqref>
        </x14:conditionalFormatting>
        <x14:conditionalFormatting xmlns:xm="http://schemas.microsoft.com/office/excel/2006/main">
          <x14:cfRule type="dataBar" id="{e447f44f-5e0a-4193-b851-d6c32d7c07e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D41</xm:sqref>
        </x14:conditionalFormatting>
        <x14:conditionalFormatting xmlns:xm="http://schemas.microsoft.com/office/excel/2006/main">
          <x14:cfRule type="dataBar" id="{c64963a6-04fc-4cd9-aa1f-57c0a81c312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I41</xm:sqref>
        </x14:conditionalFormatting>
        <x14:conditionalFormatting xmlns:xm="http://schemas.microsoft.com/office/excel/2006/main">
          <x14:cfRule type="dataBar" id="{76818bec-1b41-41c6-9636-d81ce23300b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N41</xm:sqref>
        </x14:conditionalFormatting>
        <x14:conditionalFormatting xmlns:xm="http://schemas.microsoft.com/office/excel/2006/main">
          <x14:cfRule type="dataBar" id="{cfe91e17-ae23-4863-bb1a-020ed7af2e3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S41</xm:sqref>
        </x14:conditionalFormatting>
        <x14:conditionalFormatting xmlns:xm="http://schemas.microsoft.com/office/excel/2006/main">
          <x14:cfRule type="dataBar" id="{813122e1-b852-4ebb-924e-e947db0c2c5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X41</xm:sqref>
        </x14:conditionalFormatting>
        <x14:conditionalFormatting xmlns:xm="http://schemas.microsoft.com/office/excel/2006/main">
          <x14:cfRule type="dataBar" id="{f65bce81-3395-4d51-a499-961cc98ebca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AC41</xm:sqref>
        </x14:conditionalFormatting>
        <x14:conditionalFormatting xmlns:xm="http://schemas.microsoft.com/office/excel/2006/main">
          <x14:cfRule type="dataBar" id="{e0dbabf3-a377-426f-8c44-5a6324cc251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AH41</xm:sqref>
        </x14:conditionalFormatting>
        <x14:conditionalFormatting xmlns:xm="http://schemas.microsoft.com/office/excel/2006/main">
          <x14:cfRule type="dataBar" id="{b6104b69-2529-4bc3-99be-ceb08c933be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D53</xm:sqref>
        </x14:conditionalFormatting>
        <x14:conditionalFormatting xmlns:xm="http://schemas.microsoft.com/office/excel/2006/main">
          <x14:cfRule type="dataBar" id="{1e9fafde-5c49-478c-9d9f-8ad6cc19959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I53</xm:sqref>
        </x14:conditionalFormatting>
        <x14:conditionalFormatting xmlns:xm="http://schemas.microsoft.com/office/excel/2006/main">
          <x14:cfRule type="dataBar" id="{8c0cd985-2cbc-4acc-88b6-1a2eccf18890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N53</xm:sqref>
        </x14:conditionalFormatting>
        <x14:conditionalFormatting xmlns:xm="http://schemas.microsoft.com/office/excel/2006/main">
          <x14:cfRule type="dataBar" id="{3d6e1b37-163a-4f26-876b-c79e4fea8ac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S53</xm:sqref>
        </x14:conditionalFormatting>
        <x14:conditionalFormatting xmlns:xm="http://schemas.microsoft.com/office/excel/2006/main">
          <x14:cfRule type="dataBar" id="{79826d7f-2631-4c58-be64-d8a4931529d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X53</xm:sqref>
        </x14:conditionalFormatting>
        <x14:conditionalFormatting xmlns:xm="http://schemas.microsoft.com/office/excel/2006/main">
          <x14:cfRule type="dataBar" id="{91be0ef2-1425-453b-93b2-3bd5d495233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AC53</xm:sqref>
        </x14:conditionalFormatting>
        <x14:conditionalFormatting xmlns:xm="http://schemas.microsoft.com/office/excel/2006/main">
          <x14:cfRule type="dataBar" id="{c469aa9a-3f1f-4ae3-afa7-5f4aea45cfa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AH53</xm:sqref>
        </x14:conditionalFormatting>
        <x14:conditionalFormatting xmlns:xm="http://schemas.microsoft.com/office/excel/2006/main">
          <x14:cfRule type="dataBar" id="{84aa5cdc-fcab-49ce-a600-2debbfc74e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D65</xm:sqref>
        </x14:conditionalFormatting>
        <x14:conditionalFormatting xmlns:xm="http://schemas.microsoft.com/office/excel/2006/main">
          <x14:cfRule type="dataBar" id="{b989f366-658e-4976-9cdc-3c73bc61ad4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I65</xm:sqref>
        </x14:conditionalFormatting>
        <x14:conditionalFormatting xmlns:xm="http://schemas.microsoft.com/office/excel/2006/main">
          <x14:cfRule type="dataBar" id="{66c4de37-e214-4fe2-9be1-1e244fd34de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N65</xm:sqref>
        </x14:conditionalFormatting>
        <x14:conditionalFormatting xmlns:xm="http://schemas.microsoft.com/office/excel/2006/main">
          <x14:cfRule type="dataBar" id="{b8b8fda9-39e7-4765-a577-ae6dc4b7e45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S65</xm:sqref>
        </x14:conditionalFormatting>
        <x14:conditionalFormatting xmlns:xm="http://schemas.microsoft.com/office/excel/2006/main">
          <x14:cfRule type="dataBar" id="{32fcfb76-eaf5-4ac6-90bb-13e474614d0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X65</xm:sqref>
        </x14:conditionalFormatting>
        <x14:conditionalFormatting xmlns:xm="http://schemas.microsoft.com/office/excel/2006/main">
          <x14:cfRule type="dataBar" id="{aa947bd6-fde6-40b2-bf3b-1a31235557e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AC65</xm:sqref>
        </x14:conditionalFormatting>
        <x14:conditionalFormatting xmlns:xm="http://schemas.microsoft.com/office/excel/2006/main">
          <x14:cfRule type="dataBar" id="{4485e62e-9b80-47b7-8138-d29f3ec5879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AH65</xm:sqref>
        </x14:conditionalFormatting>
        <x14:conditionalFormatting xmlns:xm="http://schemas.microsoft.com/office/excel/2006/main">
          <x14:cfRule type="dataBar" id="{6e0b1613-8fe2-45c5-b79a-48b0472bbf2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D77</xm:sqref>
        </x14:conditionalFormatting>
        <x14:conditionalFormatting xmlns:xm="http://schemas.microsoft.com/office/excel/2006/main">
          <x14:cfRule type="dataBar" id="{406cb479-d9dc-4a93-a9bf-26825fe50bd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I77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"/>
  <sheetViews>
    <sheetView workbookViewId="0">
      <selection activeCell="E29" sqref="E29"/>
    </sheetView>
  </sheetViews>
  <sheetFormatPr defaultColWidth="9" defaultRowHeight="15" outlineLevelRow="5" outlineLevelCol="1"/>
  <cols>
    <col min="2" max="2" width="31.8666666666667" customWidth="1"/>
  </cols>
  <sheetData>
    <row r="6" spans="2:2">
      <c r="B6" s="1" t="s">
        <v>18</v>
      </c>
    </row>
  </sheetData>
  <hyperlinks>
    <hyperlink ref="B6" r:id="rId2" display="© TemplateLab.com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 Habit Tracker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beejalorganics</cp:lastModifiedBy>
  <dcterms:created xsi:type="dcterms:W3CDTF">2024-09-06T07:53:00Z</dcterms:created>
  <cp:lastPrinted>2024-09-20T02:08:00Z</cp:lastPrinted>
  <dcterms:modified xsi:type="dcterms:W3CDTF">2026-01-07T06:17:46Z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E183C2FE017E467A90E54EFA54226D95_13</vt:lpwstr>
  </property>
  <property fmtid="{D5CDD505-2E9C-101B-9397-08002B2CF9AE}" pid="3" name="KSOProductBuildVer">
    <vt:lpwstr>1033-12.2.0.23196</vt:lpwstr>
  </property>
</Properties>
</file>